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 defaultThemeVersion="124226"/>
  <xr:revisionPtr revIDLastSave="0" documentId="13_ncr:1_{4A179014-C276-487D-B6AB-CE44B2570927}" xr6:coauthVersionLast="36" xr6:coauthVersionMax="47" xr10:uidLastSave="{00000000-0000-0000-0000-000000000000}"/>
  <bookViews>
    <workbookView xWindow="0" yWindow="0" windowWidth="28800" windowHeight="14025" tabRatio="893" activeTab="7" xr2:uid="{00000000-000D-0000-FFFF-FFFF00000000}"/>
  </bookViews>
  <sheets>
    <sheet name="00.Centralizator" sheetId="48" r:id="rId1"/>
    <sheet name="Articole generale" sheetId="54" r:id="rId2"/>
    <sheet name="Rezerve de implementare" sheetId="55" r:id="rId3"/>
    <sheet name="01.Hidro" sheetId="44" r:id="rId4"/>
    <sheet name="02.Pod km 19+083" sheetId="46" r:id="rId5"/>
    <sheet name="03.Pod km 49+353" sheetId="47" r:id="rId6"/>
    <sheet name="04. Iluminat ext intersectii" sheetId="53" r:id="rId7"/>
    <sheet name="05. Relocare retele electrice" sheetId="52" r:id="rId8"/>
  </sheets>
  <externalReferences>
    <externalReference r:id="rId9"/>
    <externalReference r:id="rId10"/>
    <externalReference r:id="rId11"/>
    <externalReference r:id="rId12"/>
    <externalReference r:id="rId13"/>
  </externalReferences>
  <definedNames>
    <definedName name="_3.3.3.7">#REF!</definedName>
    <definedName name="_igi030">#REF!</definedName>
    <definedName name="_igi031">#REF!</definedName>
    <definedName name="_igi036">#REF!</definedName>
    <definedName name="_igi039">#REF!</definedName>
    <definedName name="_igi041">#REF!</definedName>
    <definedName name="_igi047">#REF!</definedName>
    <definedName name="_igi049">#REF!</definedName>
    <definedName name="_igi050">#REF!</definedName>
    <definedName name="A1_040a">#REF!</definedName>
    <definedName name="BILL__A___GENERAL_ITEMS">#REF!</definedName>
    <definedName name="BILL_3.3.2.1___EARTHWORKS">#REF!</definedName>
    <definedName name="BILL_3.3.2.11___ROAD_SIGNS_MARKING_AND_BENCHMARKS">#REF!</definedName>
    <definedName name="BILL_3.3.2.2._FLEXIBLE_PAVEMENT_WITH_ASPHALT_MIX">#REF!</definedName>
    <definedName name="BILL_3.3.2.4___DITCHES_AND_GUTTERS">#REF!</definedName>
    <definedName name="BILL_3.3.2.6___CULVERTS">#REF!</definedName>
    <definedName name="BILL_3.3.2.9___PARKING_AREAS_BUS_STATIONS_JUNCTIONS">#REF!</definedName>
    <definedName name="BILL_3.3.3.7___BRIDGE_KM_201_037">#REF!</definedName>
    <definedName name="brickvalue">[1]Bricks!$O$38</definedName>
    <definedName name="CheckRetention">"CommandButton1"</definedName>
    <definedName name="CNR">[2]Cov!#REF!</definedName>
    <definedName name="ctprice">[2]Summary!#REF!</definedName>
    <definedName name="CurRate">#REF!</definedName>
    <definedName name="data">#REF!</definedName>
    <definedName name="drs">#REF!</definedName>
    <definedName name="ejuly_02">'[3]Rol-escal'!$S$29</definedName>
    <definedName name="ejune_02">'[4]Rol-escal'!$S$29</definedName>
    <definedName name="Esc_eur">#REF!</definedName>
    <definedName name="Eur_adj">#REF!</definedName>
    <definedName name="explanation_on_G19">#REF!</definedName>
    <definedName name="FCfact">#REF!</definedName>
    <definedName name="FCfactor">#REF!</definedName>
    <definedName name="HTML_CodePage" hidden="1">1252</definedName>
    <definedName name="HTML_Control" localSheetId="1" hidden="1">{"'Sheet1'!$E$4"}</definedName>
    <definedName name="HTML_Control" localSheetId="2" hidden="1">{"'Sheet1'!$E$4"}</definedName>
    <definedName name="HTML_Control" hidden="1">{"'Sheet1'!$E$4"}</definedName>
    <definedName name="HTML_Description" hidden="1">""</definedName>
    <definedName name="HTML_Email" hidden="1">""</definedName>
    <definedName name="HTML_Header" hidden="1">"Sheet1"</definedName>
    <definedName name="HTML_LastUpdate" hidden="1">"8/16/99"</definedName>
    <definedName name="HTML_LineAfter" hidden="1">FALSE</definedName>
    <definedName name="HTML_LineBefore" hidden="1">FALSE</definedName>
    <definedName name="HTML_Name" hidden="1">"PC1"</definedName>
    <definedName name="HTML_OBDlg2" hidden="1">TRUE</definedName>
    <definedName name="HTML_OBDlg4" hidden="1">TRUE</definedName>
    <definedName name="HTML_OS" hidden="1">0</definedName>
    <definedName name="HTML_PathFile" hidden="1">"C:\Gogu\GOGU\MyHTML.htm"</definedName>
    <definedName name="HTML_Title" hidden="1">"MLPAT IUNIE C104"</definedName>
    <definedName name="Item">#REF!</definedName>
    <definedName name="Old">#REF!</definedName>
    <definedName name="pc52_us">'[1]Month-used'!$I$41</definedName>
    <definedName name="prova">#REF!</definedName>
    <definedName name="rata">#REF!</definedName>
    <definedName name="rate">#REF!</definedName>
    <definedName name="rate1">#N/A</definedName>
    <definedName name="rates">#REF!</definedName>
    <definedName name="ROLfactor">#REF!</definedName>
    <definedName name="Sonictestur">#REF!</definedName>
    <definedName name="SS">#REF!</definedName>
    <definedName name="Totb8b032">[2]B8!#REF!</definedName>
    <definedName name="TotB8B17">[2]B8!#REF!</definedName>
    <definedName name="TotB8B18">[2]B8!#REF!</definedName>
    <definedName name="Totb8b19a">[2]B8!#REF!</definedName>
    <definedName name="totesceur">#REF!</definedName>
    <definedName name="totescrol">#REF!</definedName>
    <definedName name="tt">#REF!</definedName>
    <definedName name="valeuro">'[5]baza date'!$F$2</definedName>
    <definedName name="VO3paid">[2]V.O.!#REF!</definedName>
    <definedName name="VO3this">[2]V.O.!#REF!</definedName>
    <definedName name="VO3tot">[2]V.O.!#REF!</definedName>
    <definedName name="vodt">#REF!</definedName>
    <definedName name="VOnr">#REF!</definedName>
    <definedName name="_xlnm.Print_Area" localSheetId="0">'00.Centralizator'!$A$1:$C$18</definedName>
    <definedName name="_xlnm.Print_Area" localSheetId="3">'01.Hidro'!$A$1:$G$21</definedName>
    <definedName name="_xlnm.Print_Area" localSheetId="4">'02.Pod km 19+083'!$A$1:$G$69</definedName>
    <definedName name="_xlnm.Print_Area" localSheetId="5">'03.Pod km 49+353'!$A$1:$G$60</definedName>
    <definedName name="_xlnm.Print_Area" localSheetId="6">'04. Iluminat ext intersectii'!$A$1:$G$48</definedName>
    <definedName name="_xlnm.Print_Area" localSheetId="7">'05. Relocare retele electrice'!$A$1:$F$27</definedName>
    <definedName name="_xlnm.Print_Area" localSheetId="2">'Rezerve de implementare'!$A$1:$C$25</definedName>
  </definedNames>
  <calcPr calcId="191029"/>
</workbook>
</file>

<file path=xl/calcChain.xml><?xml version="1.0" encoding="utf-8"?>
<calcChain xmlns="http://schemas.openxmlformats.org/spreadsheetml/2006/main">
  <c r="C12" i="48" l="1"/>
  <c r="C11" i="48"/>
  <c r="C10" i="48"/>
  <c r="C8" i="48"/>
  <c r="F23" i="52"/>
  <c r="G37" i="53"/>
  <c r="G32" i="53"/>
  <c r="G27" i="53"/>
  <c r="G22" i="53"/>
  <c r="G17" i="53"/>
  <c r="G12" i="53"/>
  <c r="G42" i="53" l="1"/>
  <c r="C24" i="55" l="1"/>
  <c r="F29" i="54" s="1"/>
  <c r="G29" i="54" s="1"/>
  <c r="G8" i="54"/>
  <c r="G9" i="54"/>
  <c r="G10" i="54"/>
  <c r="G11" i="54"/>
  <c r="G12" i="54"/>
  <c r="G13" i="54"/>
  <c r="G14" i="54"/>
  <c r="G15" i="54"/>
  <c r="G16" i="54"/>
  <c r="G17" i="54"/>
  <c r="G18" i="54"/>
  <c r="G19" i="54"/>
  <c r="A20" i="54"/>
  <c r="A21" i="54" s="1"/>
  <c r="A22" i="54" s="1"/>
  <c r="A23" i="54" s="1"/>
  <c r="A24" i="54" s="1"/>
  <c r="A25" i="54" s="1"/>
  <c r="A26" i="54" s="1"/>
  <c r="A27" i="54" s="1"/>
  <c r="A28" i="54" s="1"/>
  <c r="A29" i="54" s="1"/>
  <c r="G20" i="54"/>
  <c r="G21" i="54"/>
  <c r="G22" i="54"/>
  <c r="G23" i="54"/>
  <c r="G24" i="54"/>
  <c r="G26" i="54"/>
  <c r="G27" i="54"/>
  <c r="G28" i="54"/>
  <c r="G30" i="54" l="1"/>
  <c r="C7" i="48" s="1"/>
  <c r="G7" i="53" l="1"/>
  <c r="G55" i="47"/>
  <c r="G53" i="47"/>
  <c r="G51" i="47"/>
  <c r="G50" i="47"/>
  <c r="G49" i="47"/>
  <c r="G48" i="47"/>
  <c r="G47" i="47"/>
  <c r="G46" i="47"/>
  <c r="G45" i="47"/>
  <c r="G44" i="47"/>
  <c r="G43" i="47"/>
  <c r="G42" i="47"/>
  <c r="G41" i="47"/>
  <c r="G40" i="47"/>
  <c r="G39" i="47"/>
  <c r="G38" i="47"/>
  <c r="G37" i="47"/>
  <c r="G36" i="47"/>
  <c r="G35" i="47"/>
  <c r="G34" i="47"/>
  <c r="G33" i="47"/>
  <c r="G32" i="47"/>
  <c r="G31" i="47"/>
  <c r="G29" i="47"/>
  <c r="G28" i="47"/>
  <c r="G27" i="47"/>
  <c r="G26" i="47"/>
  <c r="G25" i="47"/>
  <c r="G24" i="47"/>
  <c r="G23" i="47"/>
  <c r="G22" i="47"/>
  <c r="G21" i="47"/>
  <c r="G20" i="47"/>
  <c r="G19" i="47"/>
  <c r="G18" i="47"/>
  <c r="G17" i="47"/>
  <c r="G16" i="47"/>
  <c r="G15" i="47"/>
  <c r="G14" i="47"/>
  <c r="G13" i="47"/>
  <c r="G11" i="47"/>
  <c r="G10" i="47"/>
  <c r="G9" i="47"/>
  <c r="G8" i="47"/>
  <c r="G7" i="47"/>
  <c r="G65" i="46"/>
  <c r="G63" i="46"/>
  <c r="G61" i="46"/>
  <c r="G60" i="46"/>
  <c r="G59" i="46"/>
  <c r="G58" i="46"/>
  <c r="G57" i="46"/>
  <c r="G56" i="46"/>
  <c r="G55" i="46"/>
  <c r="G54" i="46"/>
  <c r="G53" i="46"/>
  <c r="G52" i="46"/>
  <c r="G51" i="46"/>
  <c r="G50" i="46"/>
  <c r="G49" i="46"/>
  <c r="G48" i="46"/>
  <c r="G47" i="46"/>
  <c r="G46" i="46"/>
  <c r="G45" i="46"/>
  <c r="G44" i="46"/>
  <c r="G43" i="46"/>
  <c r="G42" i="46"/>
  <c r="G41" i="46"/>
  <c r="G40" i="46"/>
  <c r="G39" i="46"/>
  <c r="G38" i="46"/>
  <c r="G37" i="46"/>
  <c r="G36" i="46"/>
  <c r="G34" i="46"/>
  <c r="G33" i="46"/>
  <c r="G32" i="46"/>
  <c r="G31" i="46"/>
  <c r="G30" i="46"/>
  <c r="G29" i="46"/>
  <c r="G28" i="46"/>
  <c r="G27" i="46"/>
  <c r="G26" i="46"/>
  <c r="G25" i="46"/>
  <c r="G24" i="46"/>
  <c r="G23" i="46"/>
  <c r="G22" i="46"/>
  <c r="G21" i="46"/>
  <c r="G20" i="46"/>
  <c r="G19" i="46"/>
  <c r="G18" i="46"/>
  <c r="G17" i="46"/>
  <c r="G16" i="46"/>
  <c r="G15" i="46"/>
  <c r="G14" i="46"/>
  <c r="G13" i="46"/>
  <c r="G11" i="46"/>
  <c r="G10" i="46"/>
  <c r="G9" i="46"/>
  <c r="G8" i="46"/>
  <c r="G7" i="46"/>
  <c r="G17" i="44"/>
  <c r="G16" i="44"/>
  <c r="G15" i="44"/>
  <c r="G14" i="44"/>
  <c r="G13" i="44"/>
  <c r="G11" i="44"/>
  <c r="G10" i="44"/>
  <c r="G9" i="44"/>
  <c r="G8" i="44"/>
  <c r="G7" i="44"/>
  <c r="C23" i="52"/>
  <c r="K53" i="47" l="1"/>
  <c r="G56" i="47"/>
  <c r="K63" i="46" l="1"/>
  <c r="G66" i="46"/>
  <c r="C9" i="48" s="1"/>
  <c r="C13" i="48" s="1"/>
  <c r="C14" i="48" s="1"/>
  <c r="G12" i="44"/>
  <c r="G6" i="44"/>
  <c r="G18" i="44" l="1"/>
</calcChain>
</file>

<file path=xl/sharedStrings.xml><?xml version="1.0" encoding="utf-8"?>
<sst xmlns="http://schemas.openxmlformats.org/spreadsheetml/2006/main" count="631" uniqueCount="333">
  <si>
    <t>Denumirea lucrarii</t>
  </si>
  <si>
    <t>Cantitate</t>
  </si>
  <si>
    <t>buc</t>
  </si>
  <si>
    <t>mp</t>
  </si>
  <si>
    <t>mc</t>
  </si>
  <si>
    <t>t</t>
  </si>
  <si>
    <t>m</t>
  </si>
  <si>
    <t>Armaturi OB37</t>
  </si>
  <si>
    <t>Armaturi PC52</t>
  </si>
  <si>
    <t>Demolare infrastructura culei</t>
  </si>
  <si>
    <t>Desfacere cale</t>
  </si>
  <si>
    <t>Demolarea betonului armat in suprastructura</t>
  </si>
  <si>
    <t>Armaturi OB37 elevatii culei</t>
  </si>
  <si>
    <t>Armaturi PC52 elevatii culei</t>
  </si>
  <si>
    <t>Beton in elevatii C20/25</t>
  </si>
  <si>
    <t>Perforare pentru ancore</t>
  </si>
  <si>
    <t>Cofraje pentru placa</t>
  </si>
  <si>
    <t>Hidroizolatie pe pod</t>
  </si>
  <si>
    <t>Cale pe pod</t>
  </si>
  <si>
    <t>Rosturi de dilatatie</t>
  </si>
  <si>
    <t>Parapet pietonal</t>
  </si>
  <si>
    <t>Desfacere trotuare</t>
  </si>
  <si>
    <t>Cofraje elevatii</t>
  </si>
  <si>
    <t>Ancore montate in mortar M100</t>
  </si>
  <si>
    <t>Reparatii cu betoane speciale</t>
  </si>
  <si>
    <t>Trotuare T=1.20m</t>
  </si>
  <si>
    <t>Bordura inalta tip L</t>
  </si>
  <si>
    <t>Scari</t>
  </si>
  <si>
    <t>Beton in suprastructura C25/30</t>
  </si>
  <si>
    <t>Reparatii cu betoane speciale la bolta</t>
  </si>
  <si>
    <t>DEMOLARE ELEMENTE POD EXISTENT</t>
  </si>
  <si>
    <t>LUCRARI LA INFRASTRUCTURA</t>
  </si>
  <si>
    <t>LUCRARI LA SUPRASTRUCTURA</t>
  </si>
  <si>
    <t>LUCRARI LA VARIANTA DE CIRCULATIE</t>
  </si>
  <si>
    <t>PODET DIN ELEMENTE PREFABRICATE 1 buc + PODET TUBULAR 1 buc</t>
  </si>
  <si>
    <t>ml</t>
  </si>
  <si>
    <t>Demolare parapet pietonal</t>
  </si>
  <si>
    <t>Beton in elevatii C30/37</t>
  </si>
  <si>
    <t>Protectie anticoroziva</t>
  </si>
  <si>
    <t>Beton in suprastructura C35/45</t>
  </si>
  <si>
    <t>Protectie hidroizolatie cu BA8 de 3cm grosime</t>
  </si>
  <si>
    <t>Borduri prefabricate</t>
  </si>
  <si>
    <t>Placi de racordare L=6.00m</t>
  </si>
  <si>
    <t>Grinda de rezemare</t>
  </si>
  <si>
    <t>Casiu</t>
  </si>
  <si>
    <t>m2</t>
  </si>
  <si>
    <t>Demolare parapet pietonal din beton</t>
  </si>
  <si>
    <t>Armatura BST500 la fundatii</t>
  </si>
  <si>
    <t>Cofraje pentru fundatii</t>
  </si>
  <si>
    <t xml:space="preserve">Beton C30/37 in fundatii </t>
  </si>
  <si>
    <t>Beton C30/37 in fundatii cuzinet+aripi</t>
  </si>
  <si>
    <t>Sapatura pentru fundatii</t>
  </si>
  <si>
    <t>Umplutura la fundatii</t>
  </si>
  <si>
    <t>Beton C12/15 in fundatii (egalizare)</t>
  </si>
  <si>
    <t>m3</t>
  </si>
  <si>
    <t>Armatura BST500 la elevatii</t>
  </si>
  <si>
    <t>Hidroizolatie pe infrastructuri (tip emulsie bituminoasa)</t>
  </si>
  <si>
    <t>Dren de piatra bruta la culei</t>
  </si>
  <si>
    <t xml:space="preserve">Geotextil pt. dren </t>
  </si>
  <si>
    <t>Palplanse metalice</t>
  </si>
  <si>
    <t>Epuismente</t>
  </si>
  <si>
    <t>ore</t>
  </si>
  <si>
    <t>Grinzi prefabricate L=6.00m, h=0.42m</t>
  </si>
  <si>
    <t>Beton C12/15 la suprastructura</t>
  </si>
  <si>
    <t>Armatura BST500</t>
  </si>
  <si>
    <t>Parapet directional H4b</t>
  </si>
  <si>
    <t>Tub PVC riflat d=110mm</t>
  </si>
  <si>
    <t>Beton C30/37 in fundatii cuzinet</t>
  </si>
  <si>
    <t>Beton clasa C30/37 in elevatii</t>
  </si>
  <si>
    <t>Aparat de reazem fix</t>
  </si>
  <si>
    <t>Aparat de reazem mobil</t>
  </si>
  <si>
    <t>Demolare infrastructura</t>
  </si>
  <si>
    <t>Demolare suprastructura</t>
  </si>
  <si>
    <t>Cofraje pentru elevatii</t>
  </si>
  <si>
    <t>Grinzi prefabricate L=21.00m, h=0.95m</t>
  </si>
  <si>
    <t>Bazine de retentie si racordari de albie</t>
  </si>
  <si>
    <t>Pod km 49+353</t>
  </si>
  <si>
    <t>Pod km 19+083</t>
  </si>
  <si>
    <t>Obiect:Bazine de retentie si racordari de albie</t>
  </si>
  <si>
    <t>Nr.
Crt</t>
  </si>
  <si>
    <t>Cod 
articol</t>
  </si>
  <si>
    <t>U.M</t>
  </si>
  <si>
    <t>Bazine de retentie - lucrare de mediu</t>
  </si>
  <si>
    <t>Racordare albii</t>
  </si>
  <si>
    <t>TOTAL GENERAL LEI FARA T.V.A</t>
  </si>
  <si>
    <t>Obiect:Pod km 19+083</t>
  </si>
  <si>
    <t>Obiect:Pod km 49+353</t>
  </si>
  <si>
    <t>Denumire obiect</t>
  </si>
  <si>
    <t>Valoare
lei fara T.V.A</t>
  </si>
  <si>
    <t>Pret unitar
lei fara T.V.A</t>
  </si>
  <si>
    <t xml:space="preserve">Piatra bruta </t>
  </si>
  <si>
    <t>Umplutura de balast</t>
  </si>
  <si>
    <t>Imprejmuire cu gard bazine de retentie</t>
  </si>
  <si>
    <t>Strat geotextil</t>
  </si>
  <si>
    <t xml:space="preserve">Umplutura material local </t>
  </si>
  <si>
    <t>Sapatura de pamant</t>
  </si>
  <si>
    <t>Iluminat exterior intersectii</t>
  </si>
  <si>
    <t>Constructii si instalatii</t>
  </si>
  <si>
    <t>Obiect:Instalatii de iluminat</t>
  </si>
  <si>
    <t>Varianta provizorie km 49+084</t>
  </si>
  <si>
    <t>Varianta provizorie km 19+083</t>
  </si>
  <si>
    <t>Podet tubular Ø1200 mm</t>
  </si>
  <si>
    <t>Podet P2</t>
  </si>
  <si>
    <r>
      <t>Umplutura de beton</t>
    </r>
    <r>
      <rPr>
        <i/>
        <sz val="11"/>
        <rFont val="Calibri"/>
        <family val="2"/>
        <scheme val="minor"/>
      </rPr>
      <t xml:space="preserve"> C25/30</t>
    </r>
  </si>
  <si>
    <t>RELOCARE SI/SAU PROTEJARE A RETELELOR ELECTRICE DE JOASA SI MEDIE TENSIUNE</t>
  </si>
  <si>
    <t>Denumire intersectie</t>
  </si>
  <si>
    <t>Linie electrica subterana de medie tensiune LES 20 kV Peco; km 2+110 - 2+550</t>
  </si>
  <si>
    <t>Linie electrica subterana de medie tensiune LES 20 kV; km 2+840 - km 2+860</t>
  </si>
  <si>
    <t>Linie electrica subterana de medie tensiune (LES 20 kV) ; km2+960 - km 2+980</t>
  </si>
  <si>
    <t>Stalp din beton pentru LEA MT neechipat; km 3+020 - km 3+040</t>
  </si>
  <si>
    <t>Linie electrica aeriana de joasa tensiune (0,4 kV) – Conductoare Ol-Al 4x50 mmp DETINATOR TERT ; PF:Badelita Petra; km 4+300 - km 4+380</t>
  </si>
  <si>
    <t>Linie electrica aeriana de joasa tensiune (0,4 kV) – 2 circuite din PTA 975; T2X 50Ol-Al+3x50+2x16 mm; km 18+540 - km 18+760</t>
  </si>
  <si>
    <t>Bransamente LEA JT (0,4 kV) – circuite din tablourile JT ale PTA 975 si PTA 976; km 18+800 - km 19+640</t>
  </si>
  <si>
    <t>Linie electrica aeriana de medie tensiune (20 kV) Bogdana - Voievoda – Racord PTA 1185 (retras din exploatare) Conductoare 3xOl-Al supratraversare DN52DETINATOR TERT : SC PANLANCO PROD COM SRL; km 19+180 - km 19+260</t>
  </si>
  <si>
    <t>Bransamente LEA JT (0,4 kV) JT din tabloul de joasa tensiune al PTA 4333; km 25+540 - km 25+720</t>
  </si>
  <si>
    <t>Linie electrica aeriana de medie tensiune (20 kV) Ciuperceni - Lisa; 3xOl-Al mmp; km 26+370 - km 26+930</t>
  </si>
  <si>
    <t>Linie electrica aeriana de joasa tensiune (0,4 kV) – din tablou JT al PTAb 4333 proiectat; Conductoare neizolate Ol-Al 4x50 mmp – circuit 2; km 26+240 - km 26+640</t>
  </si>
  <si>
    <t>Linie electrica aeriana de medie tensiune (20 kV)– Ciuperceni - Lisa; Conductoare neizolate 3 x Ol-Al; km 30+100 - km 30+560</t>
  </si>
  <si>
    <t>Linie electrica aeriana de joasa tensiune (0,4 kV) - circuit iluminat public km 43+840 - km 44+300</t>
  </si>
  <si>
    <t>Linie electrica subterana de joasa tensiune (LES 0,4 kV) – circuit din PTA 4368 Politia de Frontiera DETINATOR TERT : Inspectoratul Teritorial al Politiei de Frontiera; km 49+400</t>
  </si>
  <si>
    <t>P01</t>
  </si>
  <si>
    <t>P02</t>
  </si>
  <si>
    <t>P03</t>
  </si>
  <si>
    <t>P04</t>
  </si>
  <si>
    <t>P05</t>
  </si>
  <si>
    <t>P06</t>
  </si>
  <si>
    <t>P08</t>
  </si>
  <si>
    <t>P09</t>
  </si>
  <si>
    <t>P10</t>
  </si>
  <si>
    <t>P11</t>
  </si>
  <si>
    <t>P12</t>
  </si>
  <si>
    <t>P13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</si>
  <si>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</si>
  <si>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</si>
  <si>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</si>
  <si>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</si>
  <si>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</si>
  <si>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</si>
  <si>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</si>
  <si>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</si>
  <si>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</si>
  <si>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</si>
  <si>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P25</t>
  </si>
  <si>
    <t>P26</t>
  </si>
  <si>
    <t>P27</t>
  </si>
  <si>
    <t>P28</t>
  </si>
  <si>
    <t>P29</t>
  </si>
  <si>
    <t>P30</t>
  </si>
  <si>
    <t>P31</t>
  </si>
  <si>
    <t>P32</t>
  </si>
  <si>
    <t>P33</t>
  </si>
  <si>
    <t>P34</t>
  </si>
  <si>
    <t>P35</t>
  </si>
  <si>
    <t>P36</t>
  </si>
  <si>
    <t>P37</t>
  </si>
  <si>
    <t>P38</t>
  </si>
  <si>
    <t>P39</t>
  </si>
  <si>
    <t>P40</t>
  </si>
  <si>
    <t>P41</t>
  </si>
  <si>
    <t>P42</t>
  </si>
  <si>
    <t>P43</t>
  </si>
  <si>
    <t>P44</t>
  </si>
  <si>
    <t>P45</t>
  </si>
  <si>
    <t>P46</t>
  </si>
  <si>
    <t>P47</t>
  </si>
  <si>
    <t>P48</t>
  </si>
  <si>
    <t>P49</t>
  </si>
  <si>
    <t>P50</t>
  </si>
  <si>
    <t>P51</t>
  </si>
  <si>
    <t>P52</t>
  </si>
  <si>
    <t>P53</t>
  </si>
  <si>
    <t>P54</t>
  </si>
  <si>
    <t>P55</t>
  </si>
  <si>
    <t>P56</t>
  </si>
  <si>
    <t>P57</t>
  </si>
  <si>
    <t>P58</t>
  </si>
  <si>
    <t>P84</t>
  </si>
  <si>
    <t>P85</t>
  </si>
  <si>
    <t>P59</t>
  </si>
  <si>
    <t>P60</t>
  </si>
  <si>
    <t>P61</t>
  </si>
  <si>
    <t>P62</t>
  </si>
  <si>
    <t>P63</t>
  </si>
  <si>
    <t>P64</t>
  </si>
  <si>
    <t>P65</t>
  </si>
  <si>
    <t>P66</t>
  </si>
  <si>
    <t>P67</t>
  </si>
  <si>
    <t>P68</t>
  </si>
  <si>
    <t>P86</t>
  </si>
  <si>
    <t>P87</t>
  </si>
  <si>
    <t>1. Montare stalpi complet echipati - Int. 1</t>
  </si>
  <si>
    <t>2. Montare cabluri si platbanda impamantare in sant - Int. 1</t>
  </si>
  <si>
    <t>3. Montare tablou electric iluminat - Int. 1</t>
  </si>
  <si>
    <t>4. Montare kit senzor de miscare RADAR - Int. 1</t>
  </si>
  <si>
    <t>1. Montare stalpi complet echipati - Int. 2</t>
  </si>
  <si>
    <t>2. Montare cabluri si platbanda impamantare in sant - Int. 2</t>
  </si>
  <si>
    <t>3. Montare tablou electric iluminat - Int. 2</t>
  </si>
  <si>
    <t>4. Montare kit senzor de miscare RADAR - Int. 2</t>
  </si>
  <si>
    <t>1. Montare stalpi complet echipati - Int. 3</t>
  </si>
  <si>
    <t>2. Montare cabluri si platbanda impamantare in sant - Int. 3</t>
  </si>
  <si>
    <t>3. Montare tablou electric iluminat - Int. 3</t>
  </si>
  <si>
    <t>4. Montare kit senzor de miscare RADAR - Int. 3</t>
  </si>
  <si>
    <t>[0004.1.1] Intersectie cu DN 65 Rosiorii de Vede - km 18+700</t>
  </si>
  <si>
    <t>[0004.1.2] Intersectie cu DN 65 Zimnicea - km 19+380</t>
  </si>
  <si>
    <t>[0004.1.3] Intersectie cu DC 52 (SECARA) - km 25+580</t>
  </si>
  <si>
    <t>[0004.1.4] Intersectie cu DJ (DRACEA) - km 26+640</t>
  </si>
  <si>
    <t>1. Montare stalpi complet echipati - Int. 4</t>
  </si>
  <si>
    <t>2. Montare cabluri si platbanda impamantare in sant - Int. 4</t>
  </si>
  <si>
    <t>3. Montare tablou electric iluminat - Int. 4</t>
  </si>
  <si>
    <t>4. Montare kit senzor de miscare RADAR - Int. 4</t>
  </si>
  <si>
    <t>[0004.1.5] SENS GIRATORIU DN65E CATRE ROSIORII DE VEDE - km 43+900</t>
  </si>
  <si>
    <t>1. Montare stalpi complet echipati - Int. 5</t>
  </si>
  <si>
    <t>2. Montare cabluri si platbanda impamantare in sant - Int. 5</t>
  </si>
  <si>
    <t>3. Montare tablou electric iluminat - Int. 5</t>
  </si>
  <si>
    <t>4. Montare kit senzor de miscare RADAR - Int. 5</t>
  </si>
  <si>
    <t>[0004.1.6] INTERSECTIE (spre Punctul de Trecere Frontiera) - km 52+680</t>
  </si>
  <si>
    <t>1. Montare stalpi complet echipati - Int. 6</t>
  </si>
  <si>
    <t>2. Montare cabluri si platbanda impamantare in sant - Int. 6</t>
  </si>
  <si>
    <t>3. Montare tablou electric iluminat - Int. 6</t>
  </si>
  <si>
    <t>4. Montare kit senzor de miscare RADAR - Int. 6</t>
  </si>
  <si>
    <t>1. Montare stalpi complet echipati - CF</t>
  </si>
  <si>
    <t>2. Montare cabluri si platbanda impamantare in sant - CF</t>
  </si>
  <si>
    <t>3. Montare tablou electric iluminat - CF</t>
  </si>
  <si>
    <t>4. Montare kit senzor de miscare RADAR - CF</t>
  </si>
  <si>
    <t>[0004.1.7] TRECERE LA NIVEL CU CF – km 43+160</t>
  </si>
  <si>
    <t xml:space="preserve">buc </t>
  </si>
  <si>
    <t>Relocare/protejare lucrari electrice</t>
  </si>
  <si>
    <r>
      <t xml:space="preserve">Investitie: </t>
    </r>
    <r>
      <rPr>
        <b/>
        <i/>
        <sz val="11"/>
        <color theme="1"/>
        <rFont val="Calibri"/>
        <family val="2"/>
        <scheme val="minor"/>
      </rPr>
      <t>Executie lucrari suplimentare “Modernizare DN 52 Alexandria – Turnu Măgurele, km 1+350 – km 44+600; km 49+194 – 52+649”</t>
    </r>
  </si>
  <si>
    <t>Articole generale</t>
  </si>
  <si>
    <t>OFERTANT,</t>
  </si>
  <si>
    <t xml:space="preserve">TOTAL FARA TVA 
</t>
  </si>
  <si>
    <t>S.F.</t>
  </si>
  <si>
    <t>S.P.</t>
  </si>
  <si>
    <t>Rezerve de implementare conform OUG 101/2020.</t>
  </si>
  <si>
    <t>GI 23</t>
  </si>
  <si>
    <t>SF</t>
  </si>
  <si>
    <t>GI.21</t>
  </si>
  <si>
    <t>GI.20</t>
  </si>
  <si>
    <t>GI.19</t>
  </si>
  <si>
    <t>GI.18</t>
  </si>
  <si>
    <t>GI.17bis</t>
  </si>
  <si>
    <t>GI.17</t>
  </si>
  <si>
    <t>GI.16</t>
  </si>
  <si>
    <t>GI.15</t>
  </si>
  <si>
    <t>GI.14</t>
  </si>
  <si>
    <t>SP</t>
  </si>
  <si>
    <t>GI.13</t>
  </si>
  <si>
    <t>GI.12</t>
  </si>
  <si>
    <t>GI.11</t>
  </si>
  <si>
    <t>GI.10</t>
  </si>
  <si>
    <t>GI.09</t>
  </si>
  <si>
    <t xml:space="preserve">luna              </t>
  </si>
  <si>
    <t>GI.08</t>
  </si>
  <si>
    <t>GI.07</t>
  </si>
  <si>
    <t>GI.06</t>
  </si>
  <si>
    <t>GI.05</t>
  </si>
  <si>
    <t>GI.03</t>
  </si>
  <si>
    <t xml:space="preserve">Alocare costuri pentru realizarea, amenajarea si intretinerea tuturor drumurilor de acces, drumurilor si structurilor provizorii si a tuturor celorlalte constructii necesare Antreprenorului (cu exceptia celor prevazute expres in alte articole din Liste) </t>
  </si>
  <si>
    <t>GI.02</t>
  </si>
  <si>
    <r>
      <rPr>
        <sz val="9"/>
        <rFont val="Arial"/>
        <family val="2"/>
      </rPr>
      <t>Alocare costuri pentru montarea, utilizarea si demontarea tuturor instalatiilor provizorii ale Antreprenorului, inclusiv birourile, laboratorul de santier, spatiile de cazare, atelierele, carierele, balastierele, gropile de imprumut, statiile de preparare</t>
    </r>
  </si>
  <si>
    <t>GI.01</t>
  </si>
  <si>
    <t>Total</t>
  </si>
  <si>
    <t xml:space="preserve">Pret Unitar
(lei)
</t>
  </si>
  <si>
    <t>UM</t>
  </si>
  <si>
    <t>Descrierea lucrari</t>
  </si>
  <si>
    <t xml:space="preserve">Cod articol
</t>
  </si>
  <si>
    <t>Nr.crt.
No</t>
  </si>
  <si>
    <t>ARTICOLE GENERALE
LISTE DE CANTITATI EXECUȚIE LUCRĂRI
NOD RUTIER CUMPĂNA A4 (KM 16+700) - DN39E</t>
  </si>
  <si>
    <t xml:space="preserve">Obiectiv: </t>
  </si>
  <si>
    <t>COMPANIA NATIONALA DE ADMINISTRARE A INFRASTRUCTURII RUTIERE S.A.</t>
  </si>
  <si>
    <t>Beneficiar:</t>
  </si>
  <si>
    <t>Executie lucrari suplimentare “Modernizare DN 52 Alexandria – Turnu Măgurele, km 1+350 – km 44+600; km 49+194 – 52+649”</t>
  </si>
  <si>
    <r>
      <t xml:space="preserve">Alocare costuri pentru efectuarea de investigatii complete privind utilitatile potrivit </t>
    </r>
    <r>
      <rPr>
        <b/>
        <i/>
        <u/>
        <sz val="9"/>
        <rFont val="Arial"/>
        <family val="2"/>
      </rPr>
      <t>Clauzei 25 din Conditii Generale</t>
    </r>
  </si>
  <si>
    <t>Alocare costuri pentru masuratori privind poluarea si raportarea acestora catre Supervizor, in timpul Duratei de Executie.</t>
  </si>
  <si>
    <t>Alocare costuri pentru masuratori privind poluarea si raportarea acestora catre Supervizor, pe durata Perioadei de Notificare a Defectelor.</t>
  </si>
  <si>
    <t xml:space="preserve">TOTAL FARA TVA </t>
  </si>
  <si>
    <t>Cheltuieli care rezulta din modificări ale cantităților unor articole de lucrări din contract ca urmare a măsurătorilor care se vor face pentru cantităţile nete reale ale fiecărui articol din Lucrările Permanente</t>
  </si>
  <si>
    <t xml:space="preserve">Cheltuieli care rezultă din necesitatea îmbunătățirii terenului de fundare ulterior semnării contractului de lucrări  </t>
  </si>
  <si>
    <t>17.    </t>
  </si>
  <si>
    <t>Cheltuieli care rezulta din modificări ale cotelor, pozițiilor si/sau dimensiunilor unor articole de lucrări ca urmare a situației din teren</t>
  </si>
  <si>
    <t>16.    </t>
  </si>
  <si>
    <t>Cheltuieli care rezulta din implementarea unor modificări legislative / Norme tehnice/Normative/Standarde/STAS-uri pe parcursul derulării contractului</t>
  </si>
  <si>
    <t>15.    </t>
  </si>
  <si>
    <t>Cheltuieli care rezulta din modificări ale terenului, rețelei hidrografice supraterane si subterane necunoscute la data elaborării proiectului (ex. terenuri care au devenit mlastinoase, ape/torenti care si-au schimbat cursul, etc.);</t>
  </si>
  <si>
    <t>14.    </t>
  </si>
  <si>
    <t>Cheltuieli care rezulta din necesitatea implementării recomandărilor/ observațiilor/ condițiilor stabilite de către Autoritatea Rutiera Romana in auditurile/studiile efectuate cu privire la Siguranța rutiera</t>
  </si>
  <si>
    <t>13.    </t>
  </si>
  <si>
    <t>Cheltuieli care rezulta din necesitatea efectuării unor accese la proprietăți suplimentare datorita situației existente in teren ulterior semnării contractului</t>
  </si>
  <si>
    <t>12.    </t>
  </si>
  <si>
    <t>Cheltuieli care rezulta din necesitatea mutării/strămutării unor obiecte aflate in/pe subsol/sol (altele decât utilități, de exemplu: cimitire, depozite, sonde, etc)</t>
  </si>
  <si>
    <t>11.    </t>
  </si>
  <si>
    <t>Cheltuieli care rezulta din modificări necesar a fi efectuate pentru adaptarea proiectului tehnic la realitatea din teren, inclusiv schimbări de soluții tehnice punctuale.</t>
  </si>
  <si>
    <t>10.    </t>
  </si>
  <si>
    <t>8.        </t>
  </si>
  <si>
    <t>Cheltuieli care rezulta din implementarea solicitărilor provenite de la diverse instituții/autorități/entități care au atribuții in legătura cu obiectivul de investiție (ca de exemplu: Ministere, JASPERS, Autorități/Instituții centrale si/sau locale, Verificatori atestați, organisme de control, etc).</t>
  </si>
  <si>
    <t>7.        </t>
  </si>
  <si>
    <t>Cheltuieli care rezulta din necesitatea elaborării unor documentații tehnice solicitate de diverse instituții/autorități/entități pentru obținerea avizelor/acordurilor/autorizațiilor.</t>
  </si>
  <si>
    <t>6.        </t>
  </si>
  <si>
    <t xml:space="preserve">Cheltuieli care rezulta din necesitatea efectuării unor studii suplimentare </t>
  </si>
  <si>
    <t>5.        </t>
  </si>
  <si>
    <t>Cheltuieli care rezulta din necesitatea efectuării unor servicii de cadastru si evaluare din cauza apariției exproprierilor suplimentare fata de coridorul pus la dispoziție de Beneficiar.</t>
  </si>
  <si>
    <t>4.        </t>
  </si>
  <si>
    <t>Cheltuieli privind descărcarea de sarcini arheologice</t>
  </si>
  <si>
    <t>3.        </t>
  </si>
  <si>
    <t>Cheltuielile privind relocările de utilități</t>
  </si>
  <si>
    <t>2.        </t>
  </si>
  <si>
    <t>Cheltuielile privind protecția mediului.</t>
  </si>
  <si>
    <t>1.        </t>
  </si>
  <si>
    <t>Total
(RON)</t>
  </si>
  <si>
    <t>Descrierea</t>
  </si>
  <si>
    <t>REZERVE DE IMPLEMENTARE conform OUG 101 / 2020</t>
  </si>
  <si>
    <t>9.    </t>
  </si>
  <si>
    <t>6=4*5</t>
  </si>
  <si>
    <t xml:space="preserve">Alocare costuri pentru elaborarea planului de management al traficului potrivit </t>
  </si>
  <si>
    <t xml:space="preserve">Alocare costuri pentru intretinerea drumului in sezonul de vara                           </t>
  </si>
  <si>
    <t xml:space="preserve">Alocare costuri pentru intretinerea drumului in sezonul de iarna                           </t>
  </si>
  <si>
    <t>Asistenta tehnica pe santier conform Legii 10/1995, articolul 23 paragraf (f,g,h,i)</t>
  </si>
  <si>
    <r>
      <t xml:space="preserve">Asigurarea supravegherii arheologice si a asistentei tehnice arheologice pana la finalizarea Lucrarilor, potrivit </t>
    </r>
    <r>
      <rPr>
        <b/>
        <i/>
        <u/>
        <sz val="9"/>
        <rFont val="Arial"/>
        <family val="2"/>
      </rPr>
      <t>Clauzei 28 din Conditii Generale</t>
    </r>
  </si>
  <si>
    <r>
      <t xml:space="preserve">Alocare costuri pentru identificarea si asanarea Santierului de orice munitii (neexplodate sau altele) potrivit </t>
    </r>
    <r>
      <rPr>
        <b/>
        <i/>
        <u/>
        <sz val="9"/>
        <rFont val="Arial"/>
        <family val="2"/>
      </rPr>
      <t>Clauzei 28 din Conditii Generale</t>
    </r>
  </si>
  <si>
    <t>Ridicarea, mentinerea si indepartarea Panourilor de Identificare a Proiectului</t>
  </si>
  <si>
    <t xml:space="preserve">Instalarea de placi comemorative permanente potrivit
</t>
  </si>
  <si>
    <t>Elaborare de materiale informative</t>
  </si>
  <si>
    <t xml:space="preserve">Alocare costuri pentru elaborarea si implementarea sistemului de management al calitatii </t>
  </si>
  <si>
    <t>Alocare costuri pentru plata testelor solicitate de Supervizor, inclusiv costurile laboratorului Antreprenorului sau a unui alt laborator autorizat si a utilajelor necesare precum si a prelevarii de probe</t>
  </si>
  <si>
    <t xml:space="preserve">Alocare costuri pentru executarea de fotografii privind progresul Lucrarilor
</t>
  </si>
  <si>
    <t>CENTRALIZATOR</t>
  </si>
  <si>
    <t>T.V.A. 21%</t>
  </si>
  <si>
    <t>TOTAL GENERAL LEI INCLUSIV T.V.A</t>
  </si>
  <si>
    <t>Alocare costuri pentru elaborarea desenelor conforme cu executia, la finalizarea Lucrarilor</t>
  </si>
  <si>
    <r>
      <t xml:space="preserve">Alocare suma pentru mediere potrivit </t>
    </r>
    <r>
      <rPr>
        <b/>
        <i/>
        <u/>
        <sz val="9"/>
        <rFont val="Arial"/>
        <family val="2"/>
      </rPr>
      <t>Clauzei 70 din Conditii Generale</t>
    </r>
    <r>
      <rPr>
        <b/>
        <i/>
        <sz val="9"/>
        <rFont val="Arial"/>
        <family val="2"/>
      </rPr>
      <t xml:space="preserve">      </t>
    </r>
    <r>
      <rPr>
        <sz val="9"/>
        <rFont val="Arial"/>
        <family val="2"/>
      </rPr>
      <t xml:space="preserve">                                    </t>
    </r>
  </si>
  <si>
    <t>Alocare costuri pentru implementarea planului de management al traficului, incluzand semnalizare rutiera in timpul executiei lucrarilor, masuri pentru siguranta traficului, monitorizarea traficului pe timpul zilei/noptii si in orice conditii meteorologice</t>
  </si>
  <si>
    <t>Alocare costuri pentru intocmirea   detaliilor de executie</t>
  </si>
  <si>
    <t>Cheltuieli care rezulta din recomandările/observațiile/condițiile formulate de către Politia Romana (ex.: Iluminat, borduri,  marcaje, elemente de siguranța circulației, semnalizare rutiera, indicatoare rutiere, parapeți, reconfigurări de lucrări pentru a se asigura siguranța circulației, alte elemente de siguranța a drumului, amenajări intersecții/sensuri giratorii/noduri, etc).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</si>
</sst>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\ _l_e_i_-;\-* #,##0.00\ _l_e_i_-;_-* &quot;-&quot;??\ _l_e_i_-;_-@_-"/>
    <numFmt numFmtId="164" formatCode="_(* #,##0.00_);_(* \(#,##0.00\);_(* &quot;-&quot;??_);_(@_)"/>
    <numFmt numFmtId="165" formatCode="_-* #,##0_-;\-* #,##0_-;_-* &quot;-&quot;_-;_-@_-"/>
    <numFmt numFmtId="166" formatCode="_-* #,##0.00_-;\-* #,##0.00_-;_-* &quot;-&quot;??_-;_-@_-"/>
    <numFmt numFmtId="167" formatCode="0.0000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0"/>
      <name val="Tahoma"/>
      <family val="2"/>
      <charset val="238"/>
    </font>
    <font>
      <sz val="8"/>
      <name val="Calibri"/>
      <family val="2"/>
      <scheme val="minor"/>
    </font>
    <font>
      <sz val="10"/>
      <color rgb="FF000000"/>
      <name val="Arial"/>
      <family val="2"/>
    </font>
    <font>
      <b/>
      <sz val="10"/>
      <name val="Tahoma"/>
      <family val="2"/>
    </font>
    <font>
      <sz val="10"/>
      <name val="Arial"/>
      <family val="2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i/>
      <u/>
      <sz val="9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9"/>
      <color indexed="10"/>
      <name val="Arial"/>
      <family val="2"/>
    </font>
    <font>
      <sz val="10"/>
      <name val="Tahoma"/>
      <family val="2"/>
    </font>
    <font>
      <sz val="10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name val="Times New Roman"/>
      <family val="1"/>
    </font>
    <font>
      <b/>
      <sz val="10"/>
      <name val="Arial Narrow"/>
      <family val="2"/>
    </font>
    <font>
      <b/>
      <sz val="11"/>
      <name val="Times New Roman"/>
      <family val="1"/>
    </font>
    <font>
      <sz val="9"/>
      <color rgb="FFFF0000"/>
      <name val="Arial"/>
      <family val="2"/>
    </font>
    <font>
      <b/>
      <i/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3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3" fillId="0" borderId="0"/>
    <xf numFmtId="164" fontId="3" fillId="0" borderId="0" applyFill="0" applyBorder="0" applyAlignment="0" applyProtection="0"/>
    <xf numFmtId="0" fontId="3" fillId="0" borderId="0"/>
    <xf numFmtId="0" fontId="3" fillId="0" borderId="0"/>
    <xf numFmtId="0" fontId="1" fillId="0" borderId="0"/>
    <xf numFmtId="164" fontId="4" fillId="0" borderId="0" applyFont="0" applyFill="0" applyBorder="0" applyAlignment="0" applyProtection="0"/>
  </cellStyleXfs>
  <cellXfs count="193">
    <xf numFmtId="0" fontId="0" fillId="0" borderId="0" xfId="0"/>
    <xf numFmtId="0" fontId="6" fillId="0" borderId="0" xfId="0" applyFont="1"/>
    <xf numFmtId="0" fontId="0" fillId="0" borderId="0" xfId="0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7" fillId="0" borderId="1" xfId="0" applyFont="1" applyBorder="1"/>
    <xf numFmtId="0" fontId="5" fillId="0" borderId="3" xfId="0" applyFont="1" applyBorder="1"/>
    <xf numFmtId="0" fontId="8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/>
    </xf>
    <xf numFmtId="166" fontId="8" fillId="0" borderId="3" xfId="2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0" xfId="0" applyFont="1" applyAlignment="1">
      <alignment horizontal="left" wrapText="1"/>
    </xf>
    <xf numFmtId="0" fontId="0" fillId="0" borderId="2" xfId="0" applyBorder="1" applyAlignment="1">
      <alignment horizontal="center"/>
    </xf>
    <xf numFmtId="0" fontId="7" fillId="0" borderId="2" xfId="0" applyFont="1" applyBorder="1"/>
    <xf numFmtId="0" fontId="0" fillId="2" borderId="4" xfId="0" applyFill="1" applyBorder="1"/>
    <xf numFmtId="0" fontId="0" fillId="2" borderId="5" xfId="0" applyFill="1" applyBorder="1"/>
    <xf numFmtId="0" fontId="6" fillId="2" borderId="5" xfId="0" applyFont="1" applyFill="1" applyBorder="1"/>
    <xf numFmtId="0" fontId="0" fillId="0" borderId="0" xfId="0" applyAlignment="1">
      <alignment vertical="center"/>
    </xf>
    <xf numFmtId="0" fontId="7" fillId="0" borderId="1" xfId="0" applyFont="1" applyBorder="1" applyAlignment="1">
      <alignment wrapText="1"/>
    </xf>
    <xf numFmtId="166" fontId="5" fillId="0" borderId="3" xfId="2" applyFont="1" applyBorder="1" applyAlignment="1">
      <alignment horizontal="center" vertical="center"/>
    </xf>
    <xf numFmtId="166" fontId="7" fillId="0" borderId="1" xfId="2" applyFont="1" applyBorder="1" applyAlignment="1">
      <alignment horizontal="center" vertical="center"/>
    </xf>
    <xf numFmtId="166" fontId="0" fillId="0" borderId="1" xfId="2" applyFont="1" applyBorder="1" applyAlignment="1">
      <alignment horizontal="center" vertical="center"/>
    </xf>
    <xf numFmtId="166" fontId="7" fillId="0" borderId="2" xfId="2" applyFont="1" applyBorder="1" applyAlignment="1">
      <alignment horizontal="center" vertical="center"/>
    </xf>
    <xf numFmtId="166" fontId="0" fillId="2" borderId="5" xfId="2" applyFont="1" applyFill="1" applyBorder="1" applyAlignment="1">
      <alignment horizontal="center" vertical="center"/>
    </xf>
    <xf numFmtId="166" fontId="6" fillId="2" borderId="6" xfId="2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left" vertical="center"/>
    </xf>
    <xf numFmtId="0" fontId="0" fillId="2" borderId="7" xfId="0" applyFill="1" applyBorder="1"/>
    <xf numFmtId="0" fontId="0" fillId="0" borderId="1" xfId="0" applyBorder="1"/>
    <xf numFmtId="166" fontId="4" fillId="0" borderId="1" xfId="2" applyFont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  <xf numFmtId="166" fontId="0" fillId="0" borderId="1" xfId="2" applyFont="1" applyBorder="1" applyAlignment="1">
      <alignment vertical="center"/>
    </xf>
    <xf numFmtId="0" fontId="0" fillId="2" borderId="8" xfId="0" applyFill="1" applyBorder="1"/>
    <xf numFmtId="166" fontId="4" fillId="0" borderId="2" xfId="2" applyFont="1" applyBorder="1" applyAlignment="1">
      <alignment horizontal="center" vertical="center"/>
    </xf>
    <xf numFmtId="0" fontId="10" fillId="3" borderId="1" xfId="0" applyFont="1" applyFill="1" applyBorder="1" applyAlignment="1">
      <alignment vertical="center" wrapText="1"/>
    </xf>
    <xf numFmtId="166" fontId="10" fillId="3" borderId="1" xfId="2" applyFont="1" applyFill="1" applyBorder="1" applyAlignment="1">
      <alignment horizontal="right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 vertical="center"/>
    </xf>
    <xf numFmtId="166" fontId="6" fillId="2" borderId="5" xfId="2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/>
    </xf>
    <xf numFmtId="0" fontId="6" fillId="2" borderId="9" xfId="0" applyFont="1" applyFill="1" applyBorder="1" applyAlignment="1">
      <alignment horizontal="center" vertical="center"/>
    </xf>
    <xf numFmtId="0" fontId="0" fillId="2" borderId="13" xfId="0" applyFill="1" applyBorder="1"/>
    <xf numFmtId="0" fontId="6" fillId="0" borderId="0" xfId="0" applyFont="1" applyAlignment="1">
      <alignment horizontal="left"/>
    </xf>
    <xf numFmtId="0" fontId="6" fillId="2" borderId="4" xfId="0" applyFont="1" applyFill="1" applyBorder="1" applyAlignment="1">
      <alignment horizontal="left" vertical="center" wrapText="1"/>
    </xf>
    <xf numFmtId="0" fontId="0" fillId="2" borderId="4" xfId="0" applyFill="1" applyBorder="1" applyAlignment="1">
      <alignment horizontal="left"/>
    </xf>
    <xf numFmtId="0" fontId="6" fillId="2" borderId="5" xfId="0" applyFont="1" applyFill="1" applyBorder="1" applyAlignment="1">
      <alignment horizontal="left" vertical="center" wrapText="1"/>
    </xf>
    <xf numFmtId="166" fontId="6" fillId="2" borderId="5" xfId="2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left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left" vertical="center"/>
    </xf>
    <xf numFmtId="0" fontId="0" fillId="2" borderId="5" xfId="0" applyFill="1" applyBorder="1" applyAlignment="1">
      <alignment horizontal="left"/>
    </xf>
    <xf numFmtId="166" fontId="0" fillId="0" borderId="0" xfId="2" applyFont="1"/>
    <xf numFmtId="166" fontId="6" fillId="2" borderId="9" xfId="2" applyFont="1" applyFill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0" fillId="0" borderId="3" xfId="0" applyBorder="1" applyAlignment="1">
      <alignment vertical="center" wrapText="1"/>
    </xf>
    <xf numFmtId="166" fontId="4" fillId="0" borderId="3" xfId="2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11" fillId="0" borderId="1" xfId="0" applyFont="1" applyBorder="1" applyAlignment="1">
      <alignment horizontal="left" vertical="center" wrapText="1"/>
    </xf>
    <xf numFmtId="166" fontId="5" fillId="0" borderId="1" xfId="2" applyFont="1" applyBorder="1" applyAlignment="1">
      <alignment horizontal="center" vertical="center"/>
    </xf>
    <xf numFmtId="0" fontId="0" fillId="0" borderId="3" xfId="0" applyBorder="1"/>
    <xf numFmtId="166" fontId="6" fillId="0" borderId="0" xfId="2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165" fontId="6" fillId="2" borderId="5" xfId="2" applyNumberFormat="1" applyFont="1" applyFill="1" applyBorder="1" applyAlignment="1">
      <alignment horizontal="center" vertical="center"/>
    </xf>
    <xf numFmtId="4" fontId="10" fillId="3" borderId="16" xfId="0" applyNumberFormat="1" applyFont="1" applyFill="1" applyBorder="1" applyAlignment="1">
      <alignment vertical="center" wrapText="1"/>
    </xf>
    <xf numFmtId="166" fontId="0" fillId="0" borderId="0" xfId="0" applyNumberFormat="1"/>
    <xf numFmtId="0" fontId="6" fillId="2" borderId="1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10" fontId="0" fillId="0" borderId="0" xfId="0" applyNumberFormat="1"/>
    <xf numFmtId="0" fontId="6" fillId="2" borderId="14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166" fontId="6" fillId="2" borderId="7" xfId="2" applyFont="1" applyFill="1" applyBorder="1" applyAlignment="1">
      <alignment horizontal="center" vertical="center"/>
    </xf>
    <xf numFmtId="166" fontId="13" fillId="0" borderId="1" xfId="2" applyFont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167" fontId="0" fillId="0" borderId="0" xfId="0" applyNumberFormat="1"/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vertical="center" wrapText="1"/>
    </xf>
    <xf numFmtId="0" fontId="0" fillId="0" borderId="10" xfId="0" applyBorder="1" applyAlignment="1">
      <alignment horizontal="center" vertical="center"/>
    </xf>
    <xf numFmtId="166" fontId="4" fillId="0" borderId="10" xfId="2" applyFont="1" applyBorder="1" applyAlignment="1">
      <alignment horizontal="center" vertical="center"/>
    </xf>
    <xf numFmtId="4" fontId="0" fillId="0" borderId="3" xfId="0" applyNumberFormat="1" applyBorder="1" applyAlignment="1">
      <alignment vertical="center"/>
    </xf>
    <xf numFmtId="2" fontId="0" fillId="0" borderId="0" xfId="0" applyNumberFormat="1"/>
    <xf numFmtId="4" fontId="0" fillId="0" borderId="0" xfId="0" applyNumberFormat="1"/>
    <xf numFmtId="0" fontId="0" fillId="0" borderId="0" xfId="0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166" fontId="6" fillId="2" borderId="12" xfId="2" applyFont="1" applyFill="1" applyBorder="1" applyAlignment="1">
      <alignment horizontal="center" vertical="center"/>
    </xf>
    <xf numFmtId="166" fontId="6" fillId="2" borderId="12" xfId="2" applyFont="1" applyFill="1" applyBorder="1" applyAlignment="1">
      <alignment horizontal="center" vertical="center" wrapText="1"/>
    </xf>
    <xf numFmtId="165" fontId="6" fillId="2" borderId="1" xfId="2" applyNumberFormat="1" applyFont="1" applyFill="1" applyBorder="1" applyAlignment="1">
      <alignment horizontal="center" vertical="center"/>
    </xf>
    <xf numFmtId="166" fontId="6" fillId="0" borderId="1" xfId="2" applyFont="1" applyBorder="1" applyAlignment="1">
      <alignment horizontal="center" vertical="center"/>
    </xf>
    <xf numFmtId="0" fontId="6" fillId="2" borderId="1" xfId="0" applyFont="1" applyFill="1" applyBorder="1"/>
    <xf numFmtId="166" fontId="6" fillId="2" borderId="1" xfId="2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0" fillId="2" borderId="21" xfId="0" applyFill="1" applyBorder="1"/>
    <xf numFmtId="0" fontId="6" fillId="2" borderId="22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  <xf numFmtId="0" fontId="11" fillId="0" borderId="19" xfId="0" applyFont="1" applyBorder="1" applyAlignment="1">
      <alignment horizontal="left" vertical="center" wrapText="1"/>
    </xf>
    <xf numFmtId="0" fontId="6" fillId="2" borderId="24" xfId="0" applyFont="1" applyFill="1" applyBorder="1"/>
    <xf numFmtId="164" fontId="0" fillId="0" borderId="0" xfId="0" applyNumberFormat="1"/>
    <xf numFmtId="4" fontId="6" fillId="2" borderId="25" xfId="2" applyNumberFormat="1" applyFont="1" applyFill="1" applyBorder="1" applyAlignment="1">
      <alignment horizontal="center" vertical="center"/>
    </xf>
    <xf numFmtId="0" fontId="6" fillId="0" borderId="21" xfId="0" applyFont="1" applyFill="1" applyBorder="1" applyAlignment="1">
      <alignment horizontal="center" vertical="center"/>
    </xf>
    <xf numFmtId="0" fontId="11" fillId="0" borderId="17" xfId="0" applyFont="1" applyBorder="1" applyAlignment="1">
      <alignment horizontal="left" vertical="center" wrapText="1"/>
    </xf>
    <xf numFmtId="0" fontId="16" fillId="0" borderId="0" xfId="0" applyFont="1" applyFill="1" applyAlignment="1">
      <alignment horizontal="left" vertical="center" wrapText="1"/>
    </xf>
    <xf numFmtId="0" fontId="3" fillId="0" borderId="0" xfId="0" applyFont="1"/>
    <xf numFmtId="164" fontId="6" fillId="0" borderId="25" xfId="0" applyNumberFormat="1" applyFont="1" applyBorder="1"/>
    <xf numFmtId="164" fontId="18" fillId="0" borderId="18" xfId="7" applyFont="1" applyFill="1" applyBorder="1" applyAlignment="1">
      <alignment vertical="center" wrapText="1"/>
    </xf>
    <xf numFmtId="164" fontId="18" fillId="0" borderId="1" xfId="7" applyFont="1" applyFill="1" applyBorder="1" applyAlignment="1">
      <alignment horizontal="center" vertical="center" wrapText="1"/>
    </xf>
    <xf numFmtId="0" fontId="18" fillId="0" borderId="1" xfId="6" applyFont="1" applyBorder="1" applyAlignment="1">
      <alignment horizontal="center" vertical="center" wrapText="1"/>
    </xf>
    <xf numFmtId="0" fontId="18" fillId="0" borderId="19" xfId="6" applyFont="1" applyBorder="1" applyAlignment="1">
      <alignment horizontal="center" vertical="center" wrapText="1"/>
    </xf>
    <xf numFmtId="164" fontId="18" fillId="4" borderId="18" xfId="7" applyFont="1" applyFill="1" applyBorder="1" applyAlignment="1">
      <alignment vertical="center" wrapText="1"/>
    </xf>
    <xf numFmtId="4" fontId="18" fillId="4" borderId="1" xfId="6" applyNumberFormat="1" applyFont="1" applyFill="1" applyBorder="1" applyAlignment="1" applyProtection="1">
      <alignment vertical="center" wrapText="1"/>
      <protection locked="0"/>
    </xf>
    <xf numFmtId="4" fontId="18" fillId="4" borderId="1" xfId="6" applyNumberFormat="1" applyFont="1" applyFill="1" applyBorder="1" applyAlignment="1" applyProtection="1">
      <alignment horizontal="center" vertical="center" wrapText="1"/>
      <protection locked="0"/>
    </xf>
    <xf numFmtId="0" fontId="18" fillId="4" borderId="1" xfId="6" applyFont="1" applyFill="1" applyBorder="1" applyAlignment="1">
      <alignment horizontal="center" vertical="center" wrapText="1"/>
    </xf>
    <xf numFmtId="0" fontId="17" fillId="4" borderId="1" xfId="6" applyFont="1" applyFill="1" applyBorder="1" applyAlignment="1">
      <alignment wrapText="1"/>
    </xf>
    <xf numFmtId="0" fontId="18" fillId="0" borderId="1" xfId="6" applyFont="1" applyBorder="1" applyAlignment="1">
      <alignment vertical="top" wrapText="1"/>
    </xf>
    <xf numFmtId="0" fontId="18" fillId="0" borderId="1" xfId="6" applyFont="1" applyBorder="1" applyAlignment="1">
      <alignment wrapText="1"/>
    </xf>
    <xf numFmtId="0" fontId="18" fillId="4" borderId="1" xfId="6" applyFont="1" applyFill="1" applyBorder="1" applyAlignment="1">
      <alignment wrapText="1"/>
    </xf>
    <xf numFmtId="0" fontId="18" fillId="0" borderId="1" xfId="6" applyFont="1" applyBorder="1" applyAlignment="1">
      <alignment horizontal="left" vertical="top" wrapText="1"/>
    </xf>
    <xf numFmtId="0" fontId="18" fillId="0" borderId="1" xfId="6" applyFont="1" applyBorder="1" applyAlignment="1">
      <alignment vertical="center" wrapText="1"/>
    </xf>
    <xf numFmtId="164" fontId="18" fillId="0" borderId="1" xfId="7" applyFont="1" applyFill="1" applyBorder="1" applyAlignment="1" applyProtection="1">
      <alignment horizontal="center" vertical="center" wrapText="1"/>
      <protection locked="0"/>
    </xf>
    <xf numFmtId="164" fontId="18" fillId="4" borderId="1" xfId="7" applyFont="1" applyFill="1" applyBorder="1" applyAlignment="1" applyProtection="1">
      <alignment horizontal="center" vertical="center" wrapText="1"/>
      <protection locked="0"/>
    </xf>
    <xf numFmtId="164" fontId="3" fillId="0" borderId="1" xfId="7" applyFill="1" applyBorder="1" applyAlignment="1" applyProtection="1">
      <alignment horizontal="center" vertical="center" wrapText="1"/>
      <protection locked="0"/>
    </xf>
    <xf numFmtId="0" fontId="3" fillId="0" borderId="1" xfId="6" applyBorder="1" applyAlignment="1">
      <alignment horizontal="center" vertical="center" wrapText="1"/>
    </xf>
    <xf numFmtId="0" fontId="3" fillId="0" borderId="1" xfId="6" applyBorder="1" applyAlignment="1">
      <alignment wrapText="1"/>
    </xf>
    <xf numFmtId="0" fontId="3" fillId="0" borderId="1" xfId="6" applyBorder="1" applyAlignment="1">
      <alignment horizontal="center" vertical="center"/>
    </xf>
    <xf numFmtId="0" fontId="3" fillId="0" borderId="19" xfId="6" applyBorder="1" applyAlignment="1">
      <alignment horizontal="center" vertical="center" wrapText="1"/>
    </xf>
    <xf numFmtId="164" fontId="3" fillId="0" borderId="1" xfId="7" applyFill="1" applyBorder="1" applyAlignment="1">
      <alignment horizontal="right" vertical="center" wrapText="1"/>
    </xf>
    <xf numFmtId="0" fontId="18" fillId="0" borderId="1" xfId="6" applyFont="1" applyBorder="1" applyAlignment="1">
      <alignment horizontal="justify" wrapText="1"/>
    </xf>
    <xf numFmtId="0" fontId="18" fillId="0" borderId="1" xfId="6" applyFont="1" applyBorder="1" applyAlignment="1">
      <alignment horizontal="center" vertical="center"/>
    </xf>
    <xf numFmtId="164" fontId="18" fillId="0" borderId="1" xfId="7" applyFont="1" applyFill="1" applyBorder="1" applyAlignment="1" applyProtection="1">
      <alignment horizontal="right" vertical="center" wrapText="1"/>
      <protection locked="0"/>
    </xf>
    <xf numFmtId="164" fontId="3" fillId="0" borderId="1" xfId="7" applyFill="1" applyBorder="1" applyAlignment="1">
      <alignment horizontal="right" vertical="center"/>
    </xf>
    <xf numFmtId="0" fontId="18" fillId="0" borderId="18" xfId="6" applyFont="1" applyBorder="1" applyAlignment="1">
      <alignment horizontal="center" vertical="center" wrapText="1"/>
    </xf>
    <xf numFmtId="0" fontId="18" fillId="0" borderId="2" xfId="6" applyFont="1" applyBorder="1" applyAlignment="1">
      <alignment horizontal="center" vertical="center" wrapText="1"/>
    </xf>
    <xf numFmtId="0" fontId="18" fillId="0" borderId="1" xfId="6" applyFont="1" applyBorder="1" applyAlignment="1">
      <alignment horizontal="center" wrapText="1"/>
    </xf>
    <xf numFmtId="4" fontId="17" fillId="0" borderId="23" xfId="6" applyNumberFormat="1" applyFont="1" applyBorder="1" applyAlignment="1">
      <alignment horizontal="center" vertical="center" wrapText="1"/>
    </xf>
    <xf numFmtId="4" fontId="17" fillId="0" borderId="29" xfId="6" applyNumberFormat="1" applyFont="1" applyBorder="1" applyAlignment="1">
      <alignment horizontal="center" vertical="center" wrapText="1"/>
    </xf>
    <xf numFmtId="0" fontId="17" fillId="0" borderId="29" xfId="6" applyFont="1" applyBorder="1" applyAlignment="1">
      <alignment horizontal="center" vertical="center" wrapText="1"/>
    </xf>
    <xf numFmtId="0" fontId="17" fillId="0" borderId="29" xfId="6" applyFont="1" applyBorder="1" applyAlignment="1">
      <alignment horizontal="center" wrapText="1"/>
    </xf>
    <xf numFmtId="0" fontId="17" fillId="0" borderId="22" xfId="6" applyFont="1" applyBorder="1" applyAlignment="1">
      <alignment horizontal="center" vertical="center" wrapText="1"/>
    </xf>
    <xf numFmtId="0" fontId="3" fillId="0" borderId="0" xfId="6"/>
    <xf numFmtId="0" fontId="22" fillId="0" borderId="0" xfId="6" applyFont="1"/>
    <xf numFmtId="0" fontId="16" fillId="0" borderId="0" xfId="0" applyFont="1" applyAlignment="1">
      <alignment vertical="center"/>
    </xf>
    <xf numFmtId="0" fontId="23" fillId="0" borderId="0" xfId="0" applyFont="1"/>
    <xf numFmtId="0" fontId="3" fillId="0" borderId="0" xfId="8"/>
    <xf numFmtId="4" fontId="3" fillId="0" borderId="0" xfId="8" applyNumberFormat="1"/>
    <xf numFmtId="4" fontId="25" fillId="0" borderId="7" xfId="9" applyNumberFormat="1" applyFont="1" applyBorder="1" applyAlignment="1">
      <alignment horizontal="right" vertical="center" wrapText="1"/>
    </xf>
    <xf numFmtId="4" fontId="26" fillId="0" borderId="21" xfId="9" applyNumberFormat="1" applyFont="1" applyBorder="1" applyAlignment="1">
      <alignment horizontal="center" vertical="center" wrapText="1"/>
    </xf>
    <xf numFmtId="4" fontId="26" fillId="0" borderId="30" xfId="10" applyNumberFormat="1" applyFont="1" applyBorder="1"/>
    <xf numFmtId="4" fontId="26" fillId="0" borderId="31" xfId="9" applyNumberFormat="1" applyFont="1" applyBorder="1" applyAlignment="1">
      <alignment wrapText="1"/>
    </xf>
    <xf numFmtId="4" fontId="26" fillId="0" borderId="32" xfId="9" applyNumberFormat="1" applyFont="1" applyBorder="1" applyAlignment="1">
      <alignment horizontal="center" vertical="center" wrapText="1"/>
    </xf>
    <xf numFmtId="4" fontId="26" fillId="0" borderId="33" xfId="10" applyNumberFormat="1" applyFont="1" applyBorder="1"/>
    <xf numFmtId="4" fontId="26" fillId="0" borderId="16" xfId="9" applyNumberFormat="1" applyFont="1" applyBorder="1" applyAlignment="1">
      <alignment wrapText="1"/>
    </xf>
    <xf numFmtId="4" fontId="26" fillId="0" borderId="19" xfId="9" applyNumberFormat="1" applyFont="1" applyBorder="1" applyAlignment="1">
      <alignment horizontal="center" vertical="center" wrapText="1"/>
    </xf>
    <xf numFmtId="4" fontId="27" fillId="5" borderId="14" xfId="9" applyNumberFormat="1" applyFont="1" applyFill="1" applyBorder="1" applyAlignment="1">
      <alignment horizontal="center" vertical="center" wrapText="1"/>
    </xf>
    <xf numFmtId="4" fontId="27" fillId="5" borderId="21" xfId="9" applyNumberFormat="1" applyFont="1" applyFill="1" applyBorder="1" applyAlignment="1">
      <alignment horizontal="center" vertical="center" wrapText="1"/>
    </xf>
    <xf numFmtId="0" fontId="16" fillId="5" borderId="0" xfId="9" applyFont="1" applyFill="1" applyAlignment="1">
      <alignment vertical="center"/>
    </xf>
    <xf numFmtId="0" fontId="16" fillId="5" borderId="0" xfId="9" applyFont="1" applyFill="1" applyBorder="1" applyAlignment="1">
      <alignment vertical="center"/>
    </xf>
    <xf numFmtId="4" fontId="16" fillId="5" borderId="0" xfId="9" applyNumberFormat="1" applyFont="1" applyFill="1" applyAlignment="1">
      <alignment vertical="center"/>
    </xf>
    <xf numFmtId="4" fontId="24" fillId="0" borderId="0" xfId="8" applyNumberFormat="1" applyFont="1"/>
    <xf numFmtId="0" fontId="24" fillId="0" borderId="0" xfId="8" applyFont="1"/>
    <xf numFmtId="4" fontId="27" fillId="0" borderId="14" xfId="8" applyNumberFormat="1" applyFont="1" applyBorder="1"/>
    <xf numFmtId="0" fontId="18" fillId="0" borderId="1" xfId="6" applyFont="1" applyFill="1" applyBorder="1" applyAlignment="1">
      <alignment horizontal="center" vertical="center"/>
    </xf>
    <xf numFmtId="0" fontId="18" fillId="0" borderId="1" xfId="6" applyFont="1" applyFill="1" applyBorder="1" applyAlignment="1">
      <alignment wrapText="1"/>
    </xf>
    <xf numFmtId="0" fontId="18" fillId="0" borderId="1" xfId="6" applyFont="1" applyFill="1" applyBorder="1" applyAlignment="1">
      <alignment horizontal="center" vertical="center" wrapText="1"/>
    </xf>
    <xf numFmtId="164" fontId="18" fillId="0" borderId="16" xfId="7" applyFont="1" applyFill="1" applyBorder="1" applyAlignment="1">
      <alignment vertical="center" wrapText="1"/>
    </xf>
    <xf numFmtId="4" fontId="6" fillId="0" borderId="1" xfId="0" applyNumberFormat="1" applyFont="1" applyFill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164" fontId="21" fillId="0" borderId="34" xfId="11" applyFont="1" applyFill="1" applyBorder="1" applyAlignment="1">
      <alignment horizontal="center" vertical="center"/>
    </xf>
    <xf numFmtId="0" fontId="18" fillId="5" borderId="1" xfId="6" applyFont="1" applyFill="1" applyBorder="1" applyAlignment="1">
      <alignment horizontal="center" vertical="center" wrapText="1"/>
    </xf>
    <xf numFmtId="0" fontId="18" fillId="5" borderId="1" xfId="6" applyFont="1" applyFill="1" applyBorder="1" applyAlignment="1">
      <alignment wrapText="1"/>
    </xf>
    <xf numFmtId="164" fontId="30" fillId="5" borderId="1" xfId="7" applyFont="1" applyFill="1" applyBorder="1" applyAlignment="1">
      <alignment horizontal="center" vertical="center" wrapText="1"/>
    </xf>
    <xf numFmtId="164" fontId="30" fillId="5" borderId="18" xfId="7" applyFont="1" applyFill="1" applyBorder="1" applyAlignment="1">
      <alignment vertical="center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17" fillId="0" borderId="28" xfId="6" applyFont="1" applyBorder="1" applyAlignment="1">
      <alignment horizontal="center" wrapText="1"/>
    </xf>
    <xf numFmtId="0" fontId="17" fillId="0" borderId="27" xfId="6" applyFont="1" applyBorder="1" applyAlignment="1">
      <alignment horizontal="center" wrapText="1"/>
    </xf>
    <xf numFmtId="0" fontId="17" fillId="0" borderId="26" xfId="6" applyFont="1" applyBorder="1" applyAlignment="1">
      <alignment horizontal="center" wrapText="1"/>
    </xf>
    <xf numFmtId="0" fontId="0" fillId="0" borderId="0" xfId="0" applyAlignment="1">
      <alignment horizontal="left" vertical="center"/>
    </xf>
    <xf numFmtId="0" fontId="21" fillId="0" borderId="0" xfId="6" applyFont="1" applyAlignment="1">
      <alignment horizontal="left" vertical="top" wrapText="1"/>
    </xf>
    <xf numFmtId="0" fontId="21" fillId="0" borderId="0" xfId="6" applyFont="1" applyAlignment="1">
      <alignment horizontal="center" vertical="center" wrapText="1"/>
    </xf>
    <xf numFmtId="0" fontId="20" fillId="0" borderId="13" xfId="6" applyFont="1" applyBorder="1" applyAlignment="1">
      <alignment horizontal="left" vertical="center"/>
    </xf>
    <xf numFmtId="0" fontId="16" fillId="0" borderId="13" xfId="6" applyFont="1" applyBorder="1" applyAlignment="1">
      <alignment horizontal="center" vertical="center"/>
    </xf>
    <xf numFmtId="0" fontId="29" fillId="5" borderId="0" xfId="9" applyFont="1" applyFill="1" applyBorder="1" applyAlignment="1">
      <alignment horizontal="center" vertical="center" wrapText="1"/>
    </xf>
    <xf numFmtId="0" fontId="27" fillId="0" borderId="0" xfId="8" applyFont="1" applyAlignment="1">
      <alignment horizontal="center" wrapText="1"/>
    </xf>
    <xf numFmtId="0" fontId="28" fillId="5" borderId="13" xfId="9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</cellXfs>
  <cellStyles count="12">
    <cellStyle name="Comma 10 2" xfId="11" xr:uid="{62074CA4-A841-4284-BFB4-43FA4F15D395}"/>
    <cellStyle name="Comma 2" xfId="3" xr:uid="{00000000-0005-0000-0000-000001000000}"/>
    <cellStyle name="Comma 3" xfId="5" xr:uid="{ECF4CA32-85C6-4588-8EC5-7B0378E19394}"/>
    <cellStyle name="Comma_Sheet1" xfId="7" xr:uid="{2FD96D58-6D0F-4BD0-B152-0C9545328CDA}"/>
    <cellStyle name="Normal" xfId="0" builtinId="0"/>
    <cellStyle name="Normal 18" xfId="9" xr:uid="{B210AE3A-4D51-4701-BC2C-EF51679D7360}"/>
    <cellStyle name="Normal 2" xfId="4" xr:uid="{706825DA-1F4A-4698-B667-7DD7F7A7872C}"/>
    <cellStyle name="Normal 2 2" xfId="8" xr:uid="{0C4CD532-D8B6-4438-A2BB-A5ABD16CC974}"/>
    <cellStyle name="Normal 6" xfId="10" xr:uid="{83D27926-2EF9-4288-BBF5-09923AF292BD}"/>
    <cellStyle name="Normal 6 2" xfId="1" xr:uid="{00000000-0005-0000-0000-000003000000}"/>
    <cellStyle name="Normal 9" xfId="6" xr:uid="{41A276AB-93D4-4620-9DD0-4137B093C653}"/>
    <cellStyle name="Virgulă" xfId="2" builtinId="3"/>
  </cellStyles>
  <dxfs count="0"/>
  <tableStyles count="0" defaultTableStyle="TableStyleMedium2" defaultPivotStyle="PivotStyleMedium9"/>
  <colors>
    <mruColors>
      <color rgb="FF99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1%20DN%2052%20-%20ALEXANDRIA%20-%20TURNU%20MAGURELE/01%20SITUATII%20DE%20LUCRARI/06%20SIL%2006/Statements/M.I.S.%2023-jan.%2003/Materials%20on%20site%20Nov'02(LUMI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01%20DN%2052%20-%20ALEXANDRIA%20-%20TURNU%20MAGURELE/01%20SITUATII%20DE%20LUCRARI/06%20SIL%2006/Liviann/Previous%20files/zip100/M.I.S.-A2-02-2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01%20DN%2052%20-%20ALEXANDRIA%20-%20TURNU%20MAGURELE/01%20SITUATII%20DE%20LUCRARI/06%20SIL%2006/Statements/M.I.S.%2020-oct.%2002/M.o.S.%20august%2020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01%20DN%2052%20-%20ALEXANDRIA%20-%20TURNU%20MAGURELE/01%20SITUATII%20DE%20LUCRARI/06%20SIL%2006/Liviann/Previous%20files/zip100/Materials%20on%20site%20February'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age2\STR8\de_dat\DG%20F1%20F2%20F3%20F4%20F5%20ACTUALIZATE\Poduri%20lot%204%20Sebes-Turda\Evaluare_Structuri_Arad-Oradea%20rev%20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"/>
      <sheetName val="Sum Q.ty"/>
      <sheetName val="Payment Summary"/>
      <sheetName val="Rol-escal"/>
      <sheetName val="Month-used"/>
      <sheetName val="TotUsed"/>
      <sheetName val="Ball"/>
      <sheetName val="Aggr1"/>
      <sheetName val="Aggr2"/>
      <sheetName val="Geotex"/>
      <sheetName val="OB37"/>
      <sheetName val="PC52"/>
      <sheetName val="Bitum"/>
      <sheetName val="Beams-21.0"/>
      <sheetName val="Beams-21.35"/>
      <sheetName val="Beams-22.5"/>
      <sheetName val="Beams-26.50"/>
      <sheetName val="Beams-33.00"/>
      <sheetName val="Bricks"/>
      <sheetName val="Precast Element"/>
      <sheetName val="Pipes"/>
      <sheetName val="GRP Pipes "/>
      <sheetName val="Cables"/>
      <sheetName val="Metallic materials"/>
      <sheetName val="Metabet&amp;Feyrom"/>
      <sheetName val="Sum_Q_ty"/>
      <sheetName val="Payment_Summary"/>
      <sheetName val="Beams-21_0"/>
      <sheetName val="Beams-21_35"/>
      <sheetName val="Beams-22_5"/>
      <sheetName val="Beams-26_50"/>
      <sheetName val="Beams-33_00"/>
      <sheetName val="Precast_Element"/>
      <sheetName val="GRP_Pipes_"/>
      <sheetName val="Metallic_materials"/>
    </sheetNames>
    <sheetDataSet>
      <sheetData sheetId="0"/>
      <sheetData sheetId="1"/>
      <sheetData sheetId="2"/>
      <sheetData sheetId="3"/>
      <sheetData sheetId="4">
        <row r="41">
          <cell r="I41">
            <v>113.80500000000006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38">
          <cell r="O38">
            <v>0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"/>
      <sheetName val="SSheet"/>
      <sheetName val="RPR"/>
      <sheetName val="Rol-escal"/>
      <sheetName val="Eur-escal"/>
      <sheetName val="M.o.S."/>
      <sheetName val="Summ. of M.o.S."/>
      <sheetName val="Summary"/>
      <sheetName val="G.I.(a)"/>
      <sheetName val="G.I.(b)"/>
      <sheetName val="DW"/>
      <sheetName val="A1-a"/>
      <sheetName val="Sum B"/>
      <sheetName val="B1"/>
      <sheetName val="B2"/>
      <sheetName val="B3"/>
      <sheetName val="B4"/>
      <sheetName val="B5"/>
      <sheetName val="B6"/>
      <sheetName val="B7"/>
      <sheetName val="B8"/>
      <sheetName val="Sum C"/>
      <sheetName val="C1"/>
      <sheetName val="C2"/>
      <sheetName val="C3"/>
      <sheetName val="C4"/>
      <sheetName val="C5"/>
      <sheetName val="Sum D"/>
      <sheetName val="D1"/>
      <sheetName val="D2"/>
      <sheetName val="D3"/>
      <sheetName val="D4"/>
      <sheetName val="E"/>
      <sheetName val="F"/>
      <sheetName val="G"/>
      <sheetName val="H"/>
      <sheetName val="H1"/>
      <sheetName val="I"/>
      <sheetName val="Sum J"/>
      <sheetName val="J"/>
      <sheetName val="Sum-vo"/>
      <sheetName val="V.O."/>
      <sheetName val="G 030"/>
      <sheetName val="GI 047"/>
      <sheetName val="GI 048"/>
      <sheetName val="GI 048a"/>
      <sheetName val="M_o_S_1"/>
      <sheetName val="Summ__of_M_o_S_1"/>
      <sheetName val="G_I_(a)1"/>
      <sheetName val="G_I_(b)1"/>
      <sheetName val="Sum_B1"/>
      <sheetName val="Sum_C1"/>
      <sheetName val="Sum_D1"/>
      <sheetName val="Sum_J1"/>
      <sheetName val="V_O_1"/>
      <sheetName val="G_0301"/>
      <sheetName val="GI_0471"/>
      <sheetName val="GI_0481"/>
      <sheetName val="GI_048a1"/>
      <sheetName val="M_o_S_"/>
      <sheetName val="Summ__of_M_o_S_"/>
      <sheetName val="G_I_(a)"/>
      <sheetName val="G_I_(b)"/>
      <sheetName val="Sum_B"/>
      <sheetName val="Sum_C"/>
      <sheetName val="Sum_D"/>
      <sheetName val="Sum_J"/>
      <sheetName val="V_O_"/>
      <sheetName val="G_030"/>
      <sheetName val="GI_047"/>
      <sheetName val="GI_048"/>
      <sheetName val="GI_048a"/>
      <sheetName val="M_o_S_2"/>
      <sheetName val="Summ__of_M_o_S_2"/>
      <sheetName val="G_I_(a)2"/>
      <sheetName val="G_I_(b)2"/>
      <sheetName val="Sum_B2"/>
      <sheetName val="Sum_C2"/>
      <sheetName val="Sum_D2"/>
      <sheetName val="Sum_J2"/>
      <sheetName val="V_O_2"/>
      <sheetName val="G_0302"/>
      <sheetName val="GI_0472"/>
      <sheetName val="GI_0482"/>
      <sheetName val="GI_048a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"/>
      <sheetName val="Sum Q.ty"/>
      <sheetName val="Sum Q.ty (YME)"/>
      <sheetName val="Payment Summary"/>
      <sheetName val="Rol-escal"/>
      <sheetName val="Month-used"/>
      <sheetName val="TotUsed"/>
      <sheetName val="Ball"/>
      <sheetName val="Aggr1"/>
      <sheetName val="Aggr2"/>
      <sheetName val="Geotex"/>
      <sheetName val="OB37"/>
      <sheetName val="PC52"/>
      <sheetName val="Lime"/>
      <sheetName val="Bitum"/>
      <sheetName val="Filler"/>
      <sheetName val="Beams-21.0"/>
      <sheetName val="Beams-21.35"/>
      <sheetName val="Beams-22.5"/>
      <sheetName val="Beams-26.50"/>
      <sheetName val="Beams-33.00"/>
      <sheetName val="Bricks"/>
      <sheetName val="Precast Element"/>
      <sheetName val="Pipes"/>
      <sheetName val="Cables"/>
      <sheetName val="Separator"/>
      <sheetName val="Sum_Q_ty1"/>
      <sheetName val="Sum_Q_ty_(YME)1"/>
      <sheetName val="Payment_Summary1"/>
      <sheetName val="Beams-21_01"/>
      <sheetName val="Beams-21_351"/>
      <sheetName val="Beams-22_51"/>
      <sheetName val="Beams-26_501"/>
      <sheetName val="Beams-33_001"/>
      <sheetName val="Precast_Element1"/>
      <sheetName val="Sum_Q_ty"/>
      <sheetName val="Sum_Q_ty_(YME)"/>
      <sheetName val="Payment_Summary"/>
      <sheetName val="Beams-21_0"/>
      <sheetName val="Beams-21_35"/>
      <sheetName val="Beams-22_5"/>
      <sheetName val="Beams-26_50"/>
      <sheetName val="Beams-33_00"/>
      <sheetName val="Precast_Element"/>
      <sheetName val="Sum_Q_ty2"/>
      <sheetName val="Sum_Q_ty_(YME)2"/>
      <sheetName val="Payment_Summary2"/>
      <sheetName val="Beams-21_02"/>
      <sheetName val="Beams-21_352"/>
      <sheetName val="Beams-22_52"/>
      <sheetName val="Beams-26_502"/>
      <sheetName val="Beams-33_002"/>
      <sheetName val="Precast_Elemen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9">
          <cell r="S29">
            <v>1.705043818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"/>
      <sheetName val="Sum Q.ty"/>
      <sheetName val="Payment Summary"/>
      <sheetName val="Rol-escal"/>
      <sheetName val="Month-used"/>
      <sheetName val="TotUsed"/>
      <sheetName val="Ballast YME"/>
      <sheetName val="Ballast analysis"/>
      <sheetName val="Ball"/>
      <sheetName val="Aggr1"/>
      <sheetName val="Aggr 2"/>
      <sheetName val="Aggr YME"/>
      <sheetName val="Geotex"/>
      <sheetName val="OB37"/>
      <sheetName val="PC52"/>
      <sheetName val="Bitum"/>
      <sheetName val="Fibre"/>
      <sheetName val="Beams-21.0"/>
      <sheetName val="Beams-26.50"/>
      <sheetName val="Beams-33.00"/>
      <sheetName val="Precast Element"/>
      <sheetName val="Pipes"/>
      <sheetName val="GRP pipes"/>
      <sheetName val="Cables"/>
      <sheetName val="Metallic materials"/>
      <sheetName val="Metabet&amp;Feyrom"/>
      <sheetName val="Bricks"/>
      <sheetName val="Sum_Q_ty"/>
      <sheetName val="Payment_Summary"/>
      <sheetName val="Ballast_YME"/>
      <sheetName val="Ballast_analysis"/>
      <sheetName val="Aggr_2"/>
      <sheetName val="Aggr_YME"/>
      <sheetName val="Beams-21_0"/>
      <sheetName val="Beams-26_50"/>
      <sheetName val="Beams-33_00"/>
      <sheetName val="Precast_Element"/>
      <sheetName val="GRP_pipes"/>
      <sheetName val="Metallic_materials"/>
    </sheetNames>
    <sheetDataSet>
      <sheetData sheetId="0" refreshError="1"/>
      <sheetData sheetId="1" refreshError="1"/>
      <sheetData sheetId="2" refreshError="1"/>
      <sheetData sheetId="3">
        <row r="29">
          <cell r="S29">
            <v>1.665507122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and Summary"/>
      <sheetName val="G.I."/>
      <sheetName val="A"/>
      <sheetName val="elemente pe tipuri"/>
      <sheetName val="POD METALIC_Schema"/>
      <sheetName val="Evaluare Poduri"/>
      <sheetName val="Pod 0+000 NOD 1"/>
      <sheetName val="Pod 5+350"/>
      <sheetName val="C1"/>
      <sheetName val="C2"/>
      <sheetName val="C3"/>
      <sheetName val="C4"/>
      <sheetName val="Preturi Podete"/>
      <sheetName val="D1"/>
      <sheetName val="D2"/>
      <sheetName val="D3"/>
      <sheetName val="Preturi pasaje"/>
      <sheetName val="Sum D"/>
      <sheetName val="E"/>
      <sheetName val="I"/>
      <sheetName val="Eq.list"/>
      <sheetName val="Pod 7+960"/>
      <sheetName val="Pod 8+595"/>
      <sheetName val="Pod 9+140"/>
      <sheetName val=" over 9+810 Rampe"/>
      <sheetName val="Pod 10+158"/>
      <sheetName val="over 11+290"/>
      <sheetName val="OVER 12+615"/>
      <sheetName val="1-metal+POD 13+547"/>
      <sheetName val=" POD 14+445"/>
      <sheetName val="OVER 14+645 Nod 4"/>
      <sheetName val="POD 15+263"/>
      <sheetName val=" POD 20+815  "/>
      <sheetName val="OVER 21+235 Rampa"/>
      <sheetName val="POD 24+890"/>
      <sheetName val="OVER 27+045 Rampe"/>
      <sheetName val="OVER 37+615 Rampe"/>
      <sheetName val="2-metal-POD 42+681"/>
      <sheetName val="OVER 43+334"/>
      <sheetName val=" OVER 44+789 Rampe"/>
      <sheetName val="3-metal- POD 44+875"/>
      <sheetName val="4-metal-POD 47+245"/>
      <sheetName val=" OVER50+915 Nod 5"/>
      <sheetName val="POD 51+325"/>
      <sheetName val="POD 56+469 "/>
      <sheetName val="POD 59+045  "/>
      <sheetName val="OVERPASS 60+215"/>
      <sheetName val="OVER 66+950 Rampe"/>
      <sheetName val=" POD 68+672"/>
      <sheetName val="POD 70+424"/>
      <sheetName val=" POD 70+930"/>
      <sheetName val="OVER 72+175 Rampe"/>
      <sheetName val="5-metal- POD 75+180"/>
      <sheetName val=" POD 76+648"/>
      <sheetName val=" OVER 77+310 Rampe"/>
      <sheetName val="POD 84+322"/>
      <sheetName val="POD 85+705"/>
      <sheetName val=" POD 87+420"/>
      <sheetName val=" OVER 88+550"/>
      <sheetName val="6-metal-POD 89+105"/>
      <sheetName val="POD 90+690"/>
      <sheetName val="VIADUCT 91+385 Nod 6"/>
      <sheetName val=" POD 93+375"/>
      <sheetName val=" POD 93+656"/>
      <sheetName val="POD  94+240"/>
      <sheetName val="POD 94+615"/>
      <sheetName val="POD 95+000"/>
      <sheetName val="OVER 96+150"/>
      <sheetName val=" POD 96+690"/>
      <sheetName val="OVER 98+000 Rampe"/>
      <sheetName val="OVER 100+850"/>
      <sheetName val="OVER 102+160 Rampe"/>
      <sheetName val=" OVER 111+030 Nod 7"/>
      <sheetName val="OVER 114+174 Rampe"/>
      <sheetName val="OVER120+970 Rampe"/>
      <sheetName val=" POD 124+120 Nod 8"/>
      <sheetName val="POD 125+085"/>
      <sheetName val=" POD 126+250"/>
      <sheetName val=" POD 128+160"/>
      <sheetName val="OVER129+000 Rampe"/>
      <sheetName val="OVER 130+050 Nod 9"/>
      <sheetName val="OVER  131+785 Rampe"/>
      <sheetName val="OVER 133+000  Rampe"/>
      <sheetName val="over 134+620 Nod 10"/>
      <sheetName val="Evaluare Podete"/>
      <sheetName val="Podet 2+285"/>
      <sheetName val="PODET 5+940"/>
      <sheetName val=" PODET 13+970"/>
      <sheetName val="PODET 14+200"/>
      <sheetName val="PODET 18+045"/>
      <sheetName val="PODET 33+415"/>
      <sheetName val=" PODET 47+615"/>
      <sheetName val="PODET 49+160"/>
      <sheetName val="PODET 52+340"/>
      <sheetName val="PODET  64+545"/>
      <sheetName val="PODET  75+915"/>
      <sheetName val=" PODET  89+780"/>
      <sheetName val="PODET 118+160"/>
      <sheetName val="baza date"/>
      <sheetName val="db FG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>
        <row r="2">
          <cell r="F2">
            <v>3.5583999999999998</v>
          </cell>
        </row>
      </sheetData>
      <sheetData sheetId="99" refreshError="1"/>
    </sheetDataSet>
  </externalBook>
</externalLink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849289-F9DB-4EEB-9EB9-5EE5901A4AD1}">
  <sheetPr>
    <tabColor rgb="FF00B0F0"/>
  </sheetPr>
  <dimension ref="A1:H17"/>
  <sheetViews>
    <sheetView view="pageBreakPreview" zoomScaleNormal="100" zoomScaleSheetLayoutView="100" workbookViewId="0">
      <selection activeCell="C16" sqref="C16"/>
    </sheetView>
  </sheetViews>
  <sheetFormatPr defaultRowHeight="15" x14ac:dyDescent="0.25"/>
  <cols>
    <col min="1" max="1" width="7" customWidth="1"/>
    <col min="2" max="2" width="41.140625" customWidth="1"/>
    <col min="3" max="3" width="22.28515625" customWidth="1"/>
    <col min="4" max="4" width="14.28515625" bestFit="1" customWidth="1"/>
    <col min="5" max="5" width="8.85546875" customWidth="1"/>
    <col min="6" max="6" width="12.5703125" customWidth="1"/>
    <col min="7" max="7" width="8.85546875" customWidth="1"/>
    <col min="8" max="8" width="21.28515625" customWidth="1"/>
    <col min="10" max="10" width="15.7109375" customWidth="1"/>
  </cols>
  <sheetData>
    <row r="1" spans="1:8" ht="30" customHeight="1" x14ac:dyDescent="0.25">
      <c r="A1" s="180" t="s">
        <v>227</v>
      </c>
      <c r="B1" s="180"/>
      <c r="C1" s="180"/>
    </row>
    <row r="2" spans="1:8" x14ac:dyDescent="0.25">
      <c r="A2" s="14"/>
      <c r="B2" s="14"/>
    </row>
    <row r="3" spans="1:8" x14ac:dyDescent="0.25">
      <c r="A3" s="179" t="s">
        <v>325</v>
      </c>
      <c r="B3" s="179"/>
    </row>
    <row r="4" spans="1:8" ht="15.75" thickBot="1" x14ac:dyDescent="0.3"/>
    <row r="5" spans="1:8" ht="30.75" thickBot="1" x14ac:dyDescent="0.3">
      <c r="A5" s="3" t="s">
        <v>79</v>
      </c>
      <c r="B5" s="53" t="s">
        <v>87</v>
      </c>
      <c r="C5" s="74" t="s">
        <v>88</v>
      </c>
    </row>
    <row r="6" spans="1:8" ht="15.75" thickBot="1" x14ac:dyDescent="0.3">
      <c r="A6" s="98">
        <v>1</v>
      </c>
      <c r="B6" s="100">
        <v>2</v>
      </c>
      <c r="C6" s="101">
        <v>5</v>
      </c>
    </row>
    <row r="7" spans="1:8" ht="15.75" thickBot="1" x14ac:dyDescent="0.3">
      <c r="A7" s="106">
        <v>1</v>
      </c>
      <c r="B7" s="107" t="s">
        <v>228</v>
      </c>
      <c r="C7" s="171">
        <f>'Articole generale'!G30</f>
        <v>2483324.0900000003</v>
      </c>
    </row>
    <row r="8" spans="1:8" ht="15.75" thickBot="1" x14ac:dyDescent="0.3">
      <c r="A8" s="172">
        <v>2</v>
      </c>
      <c r="B8" s="107" t="s">
        <v>75</v>
      </c>
      <c r="C8" s="173">
        <f>'01.Hidro'!G18</f>
        <v>0</v>
      </c>
    </row>
    <row r="9" spans="1:8" ht="15.75" thickBot="1" x14ac:dyDescent="0.3">
      <c r="A9" s="172">
        <v>3</v>
      </c>
      <c r="B9" s="102" t="s">
        <v>77</v>
      </c>
      <c r="C9" s="173">
        <f>'02.Pod km 19+083'!G66</f>
        <v>0</v>
      </c>
      <c r="D9" s="67"/>
      <c r="E9" s="67"/>
    </row>
    <row r="10" spans="1:8" ht="15.75" thickBot="1" x14ac:dyDescent="0.3">
      <c r="A10" s="106">
        <v>4</v>
      </c>
      <c r="B10" s="102" t="s">
        <v>76</v>
      </c>
      <c r="C10" s="173">
        <f>'03.Pod km 49+353'!G56</f>
        <v>0</v>
      </c>
      <c r="D10" s="67"/>
      <c r="E10" s="67"/>
    </row>
    <row r="11" spans="1:8" ht="16.5" customHeight="1" thickBot="1" x14ac:dyDescent="0.3">
      <c r="A11" s="172">
        <v>5</v>
      </c>
      <c r="B11" s="102" t="s">
        <v>96</v>
      </c>
      <c r="C11" s="173">
        <f>'04. Iluminat ext intersectii'!G42</f>
        <v>0</v>
      </c>
      <c r="D11" s="67"/>
      <c r="E11" s="67"/>
      <c r="F11" s="82"/>
    </row>
    <row r="12" spans="1:8" ht="15.75" thickBot="1" x14ac:dyDescent="0.3">
      <c r="A12" s="172">
        <v>6</v>
      </c>
      <c r="B12" s="102" t="s">
        <v>226</v>
      </c>
      <c r="C12" s="173">
        <f>'05. Relocare retele electrice'!F23</f>
        <v>0</v>
      </c>
      <c r="H12" s="71"/>
    </row>
    <row r="13" spans="1:8" ht="15.75" thickBot="1" x14ac:dyDescent="0.3">
      <c r="A13" s="99"/>
      <c r="B13" s="103" t="s">
        <v>84</v>
      </c>
      <c r="C13" s="105">
        <f>SUM(C7:C12)</f>
        <v>2483324.0900000003</v>
      </c>
      <c r="D13" s="104"/>
    </row>
    <row r="14" spans="1:8" ht="15.75" thickBot="1" x14ac:dyDescent="0.3">
      <c r="A14" s="99"/>
      <c r="B14" s="103" t="s">
        <v>326</v>
      </c>
      <c r="C14" s="105">
        <f>C13*0.21</f>
        <v>521498.05890000006</v>
      </c>
    </row>
    <row r="15" spans="1:8" ht="15.75" thickBot="1" x14ac:dyDescent="0.3">
      <c r="A15" s="99"/>
      <c r="B15" s="103" t="s">
        <v>327</v>
      </c>
      <c r="C15" s="105"/>
    </row>
    <row r="17" spans="2:2" x14ac:dyDescent="0.25">
      <c r="B17" s="108" t="s">
        <v>229</v>
      </c>
    </row>
  </sheetData>
  <mergeCells count="2">
    <mergeCell ref="A3:B3"/>
    <mergeCell ref="A1:C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BE4273-63C1-4504-8D52-95C679E3A740}">
  <sheetPr>
    <tabColor theme="9" tint="0.39997558519241921"/>
  </sheetPr>
  <dimension ref="A1:G32"/>
  <sheetViews>
    <sheetView topLeftCell="A4" workbookViewId="0">
      <selection activeCell="C32" sqref="C32"/>
    </sheetView>
  </sheetViews>
  <sheetFormatPr defaultRowHeight="15" x14ac:dyDescent="0.25"/>
  <cols>
    <col min="1" max="1" width="10.7109375" bestFit="1" customWidth="1"/>
    <col min="2" max="2" width="8" customWidth="1"/>
    <col min="3" max="3" width="38.140625" customWidth="1"/>
    <col min="6" max="6" width="15.28515625" customWidth="1"/>
    <col min="7" max="7" width="16" customWidth="1"/>
    <col min="8" max="8" width="8" customWidth="1"/>
    <col min="9" max="9" width="39.7109375" customWidth="1"/>
    <col min="10" max="10" width="14.5703125" customWidth="1"/>
    <col min="11" max="11" width="13.7109375" customWidth="1"/>
    <col min="12" max="12" width="16.5703125" customWidth="1"/>
    <col min="13" max="13" width="15.7109375" customWidth="1"/>
    <col min="15" max="15" width="22.140625" customWidth="1"/>
    <col min="255" max="255" width="13.7109375" customWidth="1"/>
    <col min="256" max="256" width="11.42578125" customWidth="1"/>
    <col min="257" max="257" width="48.85546875" customWidth="1"/>
    <col min="260" max="260" width="15.28515625" customWidth="1"/>
    <col min="261" max="261" width="16" customWidth="1"/>
    <col min="511" max="511" width="13.7109375" customWidth="1"/>
    <col min="512" max="512" width="11.42578125" customWidth="1"/>
    <col min="513" max="513" width="48.85546875" customWidth="1"/>
    <col min="516" max="516" width="15.28515625" customWidth="1"/>
    <col min="517" max="517" width="16" customWidth="1"/>
    <col min="767" max="767" width="13.7109375" customWidth="1"/>
    <col min="768" max="768" width="11.42578125" customWidth="1"/>
    <col min="769" max="769" width="48.85546875" customWidth="1"/>
    <col min="772" max="772" width="15.28515625" customWidth="1"/>
    <col min="773" max="773" width="16" customWidth="1"/>
    <col min="1023" max="1023" width="13.7109375" customWidth="1"/>
    <col min="1024" max="1024" width="11.42578125" customWidth="1"/>
    <col min="1025" max="1025" width="48.85546875" customWidth="1"/>
    <col min="1028" max="1028" width="15.28515625" customWidth="1"/>
    <col min="1029" max="1029" width="16" customWidth="1"/>
    <col min="1279" max="1279" width="13.7109375" customWidth="1"/>
    <col min="1280" max="1280" width="11.42578125" customWidth="1"/>
    <col min="1281" max="1281" width="48.85546875" customWidth="1"/>
    <col min="1284" max="1284" width="15.28515625" customWidth="1"/>
    <col min="1285" max="1285" width="16" customWidth="1"/>
    <col min="1535" max="1535" width="13.7109375" customWidth="1"/>
    <col min="1536" max="1536" width="11.42578125" customWidth="1"/>
    <col min="1537" max="1537" width="48.85546875" customWidth="1"/>
    <col min="1540" max="1540" width="15.28515625" customWidth="1"/>
    <col min="1541" max="1541" width="16" customWidth="1"/>
    <col min="1791" max="1791" width="13.7109375" customWidth="1"/>
    <col min="1792" max="1792" width="11.42578125" customWidth="1"/>
    <col min="1793" max="1793" width="48.85546875" customWidth="1"/>
    <col min="1796" max="1796" width="15.28515625" customWidth="1"/>
    <col min="1797" max="1797" width="16" customWidth="1"/>
    <col min="2047" max="2047" width="13.7109375" customWidth="1"/>
    <col min="2048" max="2048" width="11.42578125" customWidth="1"/>
    <col min="2049" max="2049" width="48.85546875" customWidth="1"/>
    <col min="2052" max="2052" width="15.28515625" customWidth="1"/>
    <col min="2053" max="2053" width="16" customWidth="1"/>
    <col min="2303" max="2303" width="13.7109375" customWidth="1"/>
    <col min="2304" max="2304" width="11.42578125" customWidth="1"/>
    <col min="2305" max="2305" width="48.85546875" customWidth="1"/>
    <col min="2308" max="2308" width="15.28515625" customWidth="1"/>
    <col min="2309" max="2309" width="16" customWidth="1"/>
    <col min="2559" max="2559" width="13.7109375" customWidth="1"/>
    <col min="2560" max="2560" width="11.42578125" customWidth="1"/>
    <col min="2561" max="2561" width="48.85546875" customWidth="1"/>
    <col min="2564" max="2564" width="15.28515625" customWidth="1"/>
    <col min="2565" max="2565" width="16" customWidth="1"/>
    <col min="2815" max="2815" width="13.7109375" customWidth="1"/>
    <col min="2816" max="2816" width="11.42578125" customWidth="1"/>
    <col min="2817" max="2817" width="48.85546875" customWidth="1"/>
    <col min="2820" max="2820" width="15.28515625" customWidth="1"/>
    <col min="2821" max="2821" width="16" customWidth="1"/>
    <col min="3071" max="3071" width="13.7109375" customWidth="1"/>
    <col min="3072" max="3072" width="11.42578125" customWidth="1"/>
    <col min="3073" max="3073" width="48.85546875" customWidth="1"/>
    <col min="3076" max="3076" width="15.28515625" customWidth="1"/>
    <col min="3077" max="3077" width="16" customWidth="1"/>
    <col min="3327" max="3327" width="13.7109375" customWidth="1"/>
    <col min="3328" max="3328" width="11.42578125" customWidth="1"/>
    <col min="3329" max="3329" width="48.85546875" customWidth="1"/>
    <col min="3332" max="3332" width="15.28515625" customWidth="1"/>
    <col min="3333" max="3333" width="16" customWidth="1"/>
    <col min="3583" max="3583" width="13.7109375" customWidth="1"/>
    <col min="3584" max="3584" width="11.42578125" customWidth="1"/>
    <col min="3585" max="3585" width="48.85546875" customWidth="1"/>
    <col min="3588" max="3588" width="15.28515625" customWidth="1"/>
    <col min="3589" max="3589" width="16" customWidth="1"/>
    <col min="3839" max="3839" width="13.7109375" customWidth="1"/>
    <col min="3840" max="3840" width="11.42578125" customWidth="1"/>
    <col min="3841" max="3841" width="48.85546875" customWidth="1"/>
    <col min="3844" max="3844" width="15.28515625" customWidth="1"/>
    <col min="3845" max="3845" width="16" customWidth="1"/>
    <col min="4095" max="4095" width="13.7109375" customWidth="1"/>
    <col min="4096" max="4096" width="11.42578125" customWidth="1"/>
    <col min="4097" max="4097" width="48.85546875" customWidth="1"/>
    <col min="4100" max="4100" width="15.28515625" customWidth="1"/>
    <col min="4101" max="4101" width="16" customWidth="1"/>
    <col min="4351" max="4351" width="13.7109375" customWidth="1"/>
    <col min="4352" max="4352" width="11.42578125" customWidth="1"/>
    <col min="4353" max="4353" width="48.85546875" customWidth="1"/>
    <col min="4356" max="4356" width="15.28515625" customWidth="1"/>
    <col min="4357" max="4357" width="16" customWidth="1"/>
    <col min="4607" max="4607" width="13.7109375" customWidth="1"/>
    <col min="4608" max="4608" width="11.42578125" customWidth="1"/>
    <col min="4609" max="4609" width="48.85546875" customWidth="1"/>
    <col min="4612" max="4612" width="15.28515625" customWidth="1"/>
    <col min="4613" max="4613" width="16" customWidth="1"/>
    <col min="4863" max="4863" width="13.7109375" customWidth="1"/>
    <col min="4864" max="4864" width="11.42578125" customWidth="1"/>
    <col min="4865" max="4865" width="48.85546875" customWidth="1"/>
    <col min="4868" max="4868" width="15.28515625" customWidth="1"/>
    <col min="4869" max="4869" width="16" customWidth="1"/>
    <col min="5119" max="5119" width="13.7109375" customWidth="1"/>
    <col min="5120" max="5120" width="11.42578125" customWidth="1"/>
    <col min="5121" max="5121" width="48.85546875" customWidth="1"/>
    <col min="5124" max="5124" width="15.28515625" customWidth="1"/>
    <col min="5125" max="5125" width="16" customWidth="1"/>
    <col min="5375" max="5375" width="13.7109375" customWidth="1"/>
    <col min="5376" max="5376" width="11.42578125" customWidth="1"/>
    <col min="5377" max="5377" width="48.85546875" customWidth="1"/>
    <col min="5380" max="5380" width="15.28515625" customWidth="1"/>
    <col min="5381" max="5381" width="16" customWidth="1"/>
    <col min="5631" max="5631" width="13.7109375" customWidth="1"/>
    <col min="5632" max="5632" width="11.42578125" customWidth="1"/>
    <col min="5633" max="5633" width="48.85546875" customWidth="1"/>
    <col min="5636" max="5636" width="15.28515625" customWidth="1"/>
    <col min="5637" max="5637" width="16" customWidth="1"/>
    <col min="5887" max="5887" width="13.7109375" customWidth="1"/>
    <col min="5888" max="5888" width="11.42578125" customWidth="1"/>
    <col min="5889" max="5889" width="48.85546875" customWidth="1"/>
    <col min="5892" max="5892" width="15.28515625" customWidth="1"/>
    <col min="5893" max="5893" width="16" customWidth="1"/>
    <col min="6143" max="6143" width="13.7109375" customWidth="1"/>
    <col min="6144" max="6144" width="11.42578125" customWidth="1"/>
    <col min="6145" max="6145" width="48.85546875" customWidth="1"/>
    <col min="6148" max="6148" width="15.28515625" customWidth="1"/>
    <col min="6149" max="6149" width="16" customWidth="1"/>
    <col min="6399" max="6399" width="13.7109375" customWidth="1"/>
    <col min="6400" max="6400" width="11.42578125" customWidth="1"/>
    <col min="6401" max="6401" width="48.85546875" customWidth="1"/>
    <col min="6404" max="6404" width="15.28515625" customWidth="1"/>
    <col min="6405" max="6405" width="16" customWidth="1"/>
    <col min="6655" max="6655" width="13.7109375" customWidth="1"/>
    <col min="6656" max="6656" width="11.42578125" customWidth="1"/>
    <col min="6657" max="6657" width="48.85546875" customWidth="1"/>
    <col min="6660" max="6660" width="15.28515625" customWidth="1"/>
    <col min="6661" max="6661" width="16" customWidth="1"/>
    <col min="6911" max="6911" width="13.7109375" customWidth="1"/>
    <col min="6912" max="6912" width="11.42578125" customWidth="1"/>
    <col min="6913" max="6913" width="48.85546875" customWidth="1"/>
    <col min="6916" max="6916" width="15.28515625" customWidth="1"/>
    <col min="6917" max="6917" width="16" customWidth="1"/>
    <col min="7167" max="7167" width="13.7109375" customWidth="1"/>
    <col min="7168" max="7168" width="11.42578125" customWidth="1"/>
    <col min="7169" max="7169" width="48.85546875" customWidth="1"/>
    <col min="7172" max="7172" width="15.28515625" customWidth="1"/>
    <col min="7173" max="7173" width="16" customWidth="1"/>
    <col min="7423" max="7423" width="13.7109375" customWidth="1"/>
    <col min="7424" max="7424" width="11.42578125" customWidth="1"/>
    <col min="7425" max="7425" width="48.85546875" customWidth="1"/>
    <col min="7428" max="7428" width="15.28515625" customWidth="1"/>
    <col min="7429" max="7429" width="16" customWidth="1"/>
    <col min="7679" max="7679" width="13.7109375" customWidth="1"/>
    <col min="7680" max="7680" width="11.42578125" customWidth="1"/>
    <col min="7681" max="7681" width="48.85546875" customWidth="1"/>
    <col min="7684" max="7684" width="15.28515625" customWidth="1"/>
    <col min="7685" max="7685" width="16" customWidth="1"/>
    <col min="7935" max="7935" width="13.7109375" customWidth="1"/>
    <col min="7936" max="7936" width="11.42578125" customWidth="1"/>
    <col min="7937" max="7937" width="48.85546875" customWidth="1"/>
    <col min="7940" max="7940" width="15.28515625" customWidth="1"/>
    <col min="7941" max="7941" width="16" customWidth="1"/>
    <col min="8191" max="8191" width="13.7109375" customWidth="1"/>
    <col min="8192" max="8192" width="11.42578125" customWidth="1"/>
    <col min="8193" max="8193" width="48.85546875" customWidth="1"/>
    <col min="8196" max="8196" width="15.28515625" customWidth="1"/>
    <col min="8197" max="8197" width="16" customWidth="1"/>
    <col min="8447" max="8447" width="13.7109375" customWidth="1"/>
    <col min="8448" max="8448" width="11.42578125" customWidth="1"/>
    <col min="8449" max="8449" width="48.85546875" customWidth="1"/>
    <col min="8452" max="8452" width="15.28515625" customWidth="1"/>
    <col min="8453" max="8453" width="16" customWidth="1"/>
    <col min="8703" max="8703" width="13.7109375" customWidth="1"/>
    <col min="8704" max="8704" width="11.42578125" customWidth="1"/>
    <col min="8705" max="8705" width="48.85546875" customWidth="1"/>
    <col min="8708" max="8708" width="15.28515625" customWidth="1"/>
    <col min="8709" max="8709" width="16" customWidth="1"/>
    <col min="8959" max="8959" width="13.7109375" customWidth="1"/>
    <col min="8960" max="8960" width="11.42578125" customWidth="1"/>
    <col min="8961" max="8961" width="48.85546875" customWidth="1"/>
    <col min="8964" max="8964" width="15.28515625" customWidth="1"/>
    <col min="8965" max="8965" width="16" customWidth="1"/>
    <col min="9215" max="9215" width="13.7109375" customWidth="1"/>
    <col min="9216" max="9216" width="11.42578125" customWidth="1"/>
    <col min="9217" max="9217" width="48.85546875" customWidth="1"/>
    <col min="9220" max="9220" width="15.28515625" customWidth="1"/>
    <col min="9221" max="9221" width="16" customWidth="1"/>
    <col min="9471" max="9471" width="13.7109375" customWidth="1"/>
    <col min="9472" max="9472" width="11.42578125" customWidth="1"/>
    <col min="9473" max="9473" width="48.85546875" customWidth="1"/>
    <col min="9476" max="9476" width="15.28515625" customWidth="1"/>
    <col min="9477" max="9477" width="16" customWidth="1"/>
    <col min="9727" max="9727" width="13.7109375" customWidth="1"/>
    <col min="9728" max="9728" width="11.42578125" customWidth="1"/>
    <col min="9729" max="9729" width="48.85546875" customWidth="1"/>
    <col min="9732" max="9732" width="15.28515625" customWidth="1"/>
    <col min="9733" max="9733" width="16" customWidth="1"/>
    <col min="9983" max="9983" width="13.7109375" customWidth="1"/>
    <col min="9984" max="9984" width="11.42578125" customWidth="1"/>
    <col min="9985" max="9985" width="48.85546875" customWidth="1"/>
    <col min="9988" max="9988" width="15.28515625" customWidth="1"/>
    <col min="9989" max="9989" width="16" customWidth="1"/>
    <col min="10239" max="10239" width="13.7109375" customWidth="1"/>
    <col min="10240" max="10240" width="11.42578125" customWidth="1"/>
    <col min="10241" max="10241" width="48.85546875" customWidth="1"/>
    <col min="10244" max="10244" width="15.28515625" customWidth="1"/>
    <col min="10245" max="10245" width="16" customWidth="1"/>
    <col min="10495" max="10495" width="13.7109375" customWidth="1"/>
    <col min="10496" max="10496" width="11.42578125" customWidth="1"/>
    <col min="10497" max="10497" width="48.85546875" customWidth="1"/>
    <col min="10500" max="10500" width="15.28515625" customWidth="1"/>
    <col min="10501" max="10501" width="16" customWidth="1"/>
    <col min="10751" max="10751" width="13.7109375" customWidth="1"/>
    <col min="10752" max="10752" width="11.42578125" customWidth="1"/>
    <col min="10753" max="10753" width="48.85546875" customWidth="1"/>
    <col min="10756" max="10756" width="15.28515625" customWidth="1"/>
    <col min="10757" max="10757" width="16" customWidth="1"/>
    <col min="11007" max="11007" width="13.7109375" customWidth="1"/>
    <col min="11008" max="11008" width="11.42578125" customWidth="1"/>
    <col min="11009" max="11009" width="48.85546875" customWidth="1"/>
    <col min="11012" max="11012" width="15.28515625" customWidth="1"/>
    <col min="11013" max="11013" width="16" customWidth="1"/>
    <col min="11263" max="11263" width="13.7109375" customWidth="1"/>
    <col min="11264" max="11264" width="11.42578125" customWidth="1"/>
    <col min="11265" max="11265" width="48.85546875" customWidth="1"/>
    <col min="11268" max="11268" width="15.28515625" customWidth="1"/>
    <col min="11269" max="11269" width="16" customWidth="1"/>
    <col min="11519" max="11519" width="13.7109375" customWidth="1"/>
    <col min="11520" max="11520" width="11.42578125" customWidth="1"/>
    <col min="11521" max="11521" width="48.85546875" customWidth="1"/>
    <col min="11524" max="11524" width="15.28515625" customWidth="1"/>
    <col min="11525" max="11525" width="16" customWidth="1"/>
    <col min="11775" max="11775" width="13.7109375" customWidth="1"/>
    <col min="11776" max="11776" width="11.42578125" customWidth="1"/>
    <col min="11777" max="11777" width="48.85546875" customWidth="1"/>
    <col min="11780" max="11780" width="15.28515625" customWidth="1"/>
    <col min="11781" max="11781" width="16" customWidth="1"/>
    <col min="12031" max="12031" width="13.7109375" customWidth="1"/>
    <col min="12032" max="12032" width="11.42578125" customWidth="1"/>
    <col min="12033" max="12033" width="48.85546875" customWidth="1"/>
    <col min="12036" max="12036" width="15.28515625" customWidth="1"/>
    <col min="12037" max="12037" width="16" customWidth="1"/>
    <col min="12287" max="12287" width="13.7109375" customWidth="1"/>
    <col min="12288" max="12288" width="11.42578125" customWidth="1"/>
    <col min="12289" max="12289" width="48.85546875" customWidth="1"/>
    <col min="12292" max="12292" width="15.28515625" customWidth="1"/>
    <col min="12293" max="12293" width="16" customWidth="1"/>
    <col min="12543" max="12543" width="13.7109375" customWidth="1"/>
    <col min="12544" max="12544" width="11.42578125" customWidth="1"/>
    <col min="12545" max="12545" width="48.85546875" customWidth="1"/>
    <col min="12548" max="12548" width="15.28515625" customWidth="1"/>
    <col min="12549" max="12549" width="16" customWidth="1"/>
    <col min="12799" max="12799" width="13.7109375" customWidth="1"/>
    <col min="12800" max="12800" width="11.42578125" customWidth="1"/>
    <col min="12801" max="12801" width="48.85546875" customWidth="1"/>
    <col min="12804" max="12804" width="15.28515625" customWidth="1"/>
    <col min="12805" max="12805" width="16" customWidth="1"/>
    <col min="13055" max="13055" width="13.7109375" customWidth="1"/>
    <col min="13056" max="13056" width="11.42578125" customWidth="1"/>
    <col min="13057" max="13057" width="48.85546875" customWidth="1"/>
    <col min="13060" max="13060" width="15.28515625" customWidth="1"/>
    <col min="13061" max="13061" width="16" customWidth="1"/>
    <col min="13311" max="13311" width="13.7109375" customWidth="1"/>
    <col min="13312" max="13312" width="11.42578125" customWidth="1"/>
    <col min="13313" max="13313" width="48.85546875" customWidth="1"/>
    <col min="13316" max="13316" width="15.28515625" customWidth="1"/>
    <col min="13317" max="13317" width="16" customWidth="1"/>
    <col min="13567" max="13567" width="13.7109375" customWidth="1"/>
    <col min="13568" max="13568" width="11.42578125" customWidth="1"/>
    <col min="13569" max="13569" width="48.85546875" customWidth="1"/>
    <col min="13572" max="13572" width="15.28515625" customWidth="1"/>
    <col min="13573" max="13573" width="16" customWidth="1"/>
    <col min="13823" max="13823" width="13.7109375" customWidth="1"/>
    <col min="13824" max="13824" width="11.42578125" customWidth="1"/>
    <col min="13825" max="13825" width="48.85546875" customWidth="1"/>
    <col min="13828" max="13828" width="15.28515625" customWidth="1"/>
    <col min="13829" max="13829" width="16" customWidth="1"/>
    <col min="14079" max="14079" width="13.7109375" customWidth="1"/>
    <col min="14080" max="14080" width="11.42578125" customWidth="1"/>
    <col min="14081" max="14081" width="48.85546875" customWidth="1"/>
    <col min="14084" max="14084" width="15.28515625" customWidth="1"/>
    <col min="14085" max="14085" width="16" customWidth="1"/>
    <col min="14335" max="14335" width="13.7109375" customWidth="1"/>
    <col min="14336" max="14336" width="11.42578125" customWidth="1"/>
    <col min="14337" max="14337" width="48.85546875" customWidth="1"/>
    <col min="14340" max="14340" width="15.28515625" customWidth="1"/>
    <col min="14341" max="14341" width="16" customWidth="1"/>
    <col min="14591" max="14591" width="13.7109375" customWidth="1"/>
    <col min="14592" max="14592" width="11.42578125" customWidth="1"/>
    <col min="14593" max="14593" width="48.85546875" customWidth="1"/>
    <col min="14596" max="14596" width="15.28515625" customWidth="1"/>
    <col min="14597" max="14597" width="16" customWidth="1"/>
    <col min="14847" max="14847" width="13.7109375" customWidth="1"/>
    <col min="14848" max="14848" width="11.42578125" customWidth="1"/>
    <col min="14849" max="14849" width="48.85546875" customWidth="1"/>
    <col min="14852" max="14852" width="15.28515625" customWidth="1"/>
    <col min="14853" max="14853" width="16" customWidth="1"/>
    <col min="15103" max="15103" width="13.7109375" customWidth="1"/>
    <col min="15104" max="15104" width="11.42578125" customWidth="1"/>
    <col min="15105" max="15105" width="48.85546875" customWidth="1"/>
    <col min="15108" max="15108" width="15.28515625" customWidth="1"/>
    <col min="15109" max="15109" width="16" customWidth="1"/>
    <col min="15359" max="15359" width="13.7109375" customWidth="1"/>
    <col min="15360" max="15360" width="11.42578125" customWidth="1"/>
    <col min="15361" max="15361" width="48.85546875" customWidth="1"/>
    <col min="15364" max="15364" width="15.28515625" customWidth="1"/>
    <col min="15365" max="15365" width="16" customWidth="1"/>
    <col min="15615" max="15615" width="13.7109375" customWidth="1"/>
    <col min="15616" max="15616" width="11.42578125" customWidth="1"/>
    <col min="15617" max="15617" width="48.85546875" customWidth="1"/>
    <col min="15620" max="15620" width="15.28515625" customWidth="1"/>
    <col min="15621" max="15621" width="16" customWidth="1"/>
    <col min="15871" max="15871" width="13.7109375" customWidth="1"/>
    <col min="15872" max="15872" width="11.42578125" customWidth="1"/>
    <col min="15873" max="15873" width="48.85546875" customWidth="1"/>
    <col min="15876" max="15876" width="15.28515625" customWidth="1"/>
    <col min="15877" max="15877" width="16" customWidth="1"/>
    <col min="16127" max="16127" width="13.7109375" customWidth="1"/>
    <col min="16128" max="16128" width="11.42578125" customWidth="1"/>
    <col min="16129" max="16129" width="48.85546875" customWidth="1"/>
    <col min="16132" max="16132" width="15.28515625" customWidth="1"/>
    <col min="16133" max="16133" width="16" customWidth="1"/>
  </cols>
  <sheetData>
    <row r="1" spans="1:7" x14ac:dyDescent="0.25">
      <c r="A1" t="s">
        <v>270</v>
      </c>
      <c r="B1" s="184" t="s">
        <v>269</v>
      </c>
      <c r="C1" s="184"/>
      <c r="D1" s="184"/>
      <c r="E1" s="184"/>
      <c r="F1" s="184"/>
    </row>
    <row r="2" spans="1:7" x14ac:dyDescent="0.25">
      <c r="A2" s="148" t="s">
        <v>268</v>
      </c>
      <c r="B2" s="20" t="s">
        <v>271</v>
      </c>
      <c r="C2" s="147"/>
    </row>
    <row r="3" spans="1:7" x14ac:dyDescent="0.25">
      <c r="A3" s="185"/>
      <c r="B3" s="185"/>
      <c r="C3" s="185"/>
      <c r="D3" s="146"/>
      <c r="E3" s="145"/>
      <c r="F3" s="145"/>
      <c r="G3" s="145"/>
    </row>
    <row r="4" spans="1:7" ht="14.45" customHeight="1" x14ac:dyDescent="0.25">
      <c r="A4" s="186" t="s">
        <v>267</v>
      </c>
      <c r="B4" s="186"/>
      <c r="C4" s="186"/>
      <c r="D4" s="186"/>
      <c r="E4" s="186"/>
      <c r="F4" s="186"/>
      <c r="G4" s="186"/>
    </row>
    <row r="5" spans="1:7" ht="16.5" thickBot="1" x14ac:dyDescent="0.3">
      <c r="A5" s="187"/>
      <c r="B5" s="187"/>
      <c r="C5" s="187"/>
      <c r="D5" s="187"/>
      <c r="E5" s="188"/>
      <c r="F5" s="188"/>
      <c r="G5" s="188"/>
    </row>
    <row r="6" spans="1:7" s="109" customFormat="1" ht="36" x14ac:dyDescent="0.2">
      <c r="A6" s="144" t="s">
        <v>266</v>
      </c>
      <c r="B6" s="142" t="s">
        <v>265</v>
      </c>
      <c r="C6" s="143" t="s">
        <v>264</v>
      </c>
      <c r="D6" s="142" t="s">
        <v>263</v>
      </c>
      <c r="E6" s="141" t="s">
        <v>1</v>
      </c>
      <c r="F6" s="141" t="s">
        <v>262</v>
      </c>
      <c r="G6" s="140" t="s">
        <v>261</v>
      </c>
    </row>
    <row r="7" spans="1:7" s="109" customFormat="1" ht="12.75" x14ac:dyDescent="0.2">
      <c r="A7" s="114">
        <v>0</v>
      </c>
      <c r="B7" s="113">
        <v>1</v>
      </c>
      <c r="C7" s="139">
        <v>2</v>
      </c>
      <c r="D7" s="113">
        <v>3</v>
      </c>
      <c r="E7" s="113">
        <v>4</v>
      </c>
      <c r="F7" s="138">
        <v>5</v>
      </c>
      <c r="G7" s="137">
        <v>6</v>
      </c>
    </row>
    <row r="8" spans="1:7" s="109" customFormat="1" ht="72" x14ac:dyDescent="0.2">
      <c r="A8" s="114">
        <v>1</v>
      </c>
      <c r="B8" s="113" t="s">
        <v>260</v>
      </c>
      <c r="C8" s="121" t="s">
        <v>259</v>
      </c>
      <c r="D8" s="113" t="s">
        <v>231</v>
      </c>
      <c r="E8" s="113">
        <v>1</v>
      </c>
      <c r="F8" s="136"/>
      <c r="G8" s="111">
        <f t="shared" ref="G8:G29" si="0">ROUND(E8*F8,2)</f>
        <v>0</v>
      </c>
    </row>
    <row r="9" spans="1:7" s="109" customFormat="1" ht="75" customHeight="1" x14ac:dyDescent="0.2">
      <c r="A9" s="114">
        <v>2</v>
      </c>
      <c r="B9" s="113" t="s">
        <v>258</v>
      </c>
      <c r="C9" s="121" t="s">
        <v>257</v>
      </c>
      <c r="D9" s="113" t="s">
        <v>231</v>
      </c>
      <c r="E9" s="113">
        <v>1</v>
      </c>
      <c r="F9" s="125"/>
      <c r="G9" s="111">
        <f t="shared" si="0"/>
        <v>0</v>
      </c>
    </row>
    <row r="10" spans="1:7" s="109" customFormat="1" ht="36" x14ac:dyDescent="0.2">
      <c r="A10" s="114">
        <v>3</v>
      </c>
      <c r="B10" s="113" t="s">
        <v>256</v>
      </c>
      <c r="C10" s="121" t="s">
        <v>272</v>
      </c>
      <c r="D10" s="113" t="s">
        <v>231</v>
      </c>
      <c r="E10" s="113">
        <v>1</v>
      </c>
      <c r="F10" s="125"/>
      <c r="G10" s="111">
        <f t="shared" si="0"/>
        <v>0</v>
      </c>
    </row>
    <row r="11" spans="1:7" s="109" customFormat="1" ht="36" x14ac:dyDescent="0.2">
      <c r="A11" s="114">
        <v>4</v>
      </c>
      <c r="B11" s="113" t="s">
        <v>255</v>
      </c>
      <c r="C11" s="121" t="s">
        <v>273</v>
      </c>
      <c r="D11" s="113" t="s">
        <v>251</v>
      </c>
      <c r="E11" s="113">
        <v>12</v>
      </c>
      <c r="F11" s="135"/>
      <c r="G11" s="111">
        <f t="shared" si="0"/>
        <v>0</v>
      </c>
    </row>
    <row r="12" spans="1:7" s="109" customFormat="1" ht="48" x14ac:dyDescent="0.2">
      <c r="A12" s="114">
        <v>5</v>
      </c>
      <c r="B12" s="113" t="s">
        <v>254</v>
      </c>
      <c r="C12" s="121" t="s">
        <v>274</v>
      </c>
      <c r="D12" s="113" t="s">
        <v>251</v>
      </c>
      <c r="E12" s="113"/>
      <c r="F12" s="135"/>
      <c r="G12" s="111">
        <f t="shared" si="0"/>
        <v>0</v>
      </c>
    </row>
    <row r="13" spans="1:7" s="109" customFormat="1" ht="24" x14ac:dyDescent="0.2">
      <c r="A13" s="114">
        <v>6</v>
      </c>
      <c r="B13" s="113" t="s">
        <v>253</v>
      </c>
      <c r="C13" s="121" t="s">
        <v>313</v>
      </c>
      <c r="D13" s="113" t="s">
        <v>231</v>
      </c>
      <c r="E13" s="113">
        <v>1</v>
      </c>
      <c r="F13" s="135"/>
      <c r="G13" s="111">
        <f t="shared" si="0"/>
        <v>0</v>
      </c>
    </row>
    <row r="14" spans="1:7" s="109" customFormat="1" ht="72" x14ac:dyDescent="0.2">
      <c r="A14" s="114">
        <v>7</v>
      </c>
      <c r="B14" s="113" t="s">
        <v>252</v>
      </c>
      <c r="C14" s="121" t="s">
        <v>330</v>
      </c>
      <c r="D14" s="113" t="s">
        <v>251</v>
      </c>
      <c r="E14" s="113">
        <v>12</v>
      </c>
      <c r="F14" s="135"/>
      <c r="G14" s="111">
        <f t="shared" si="0"/>
        <v>0</v>
      </c>
    </row>
    <row r="15" spans="1:7" s="109" customFormat="1" ht="24" x14ac:dyDescent="0.2">
      <c r="A15" s="114">
        <v>8</v>
      </c>
      <c r="B15" s="134" t="s">
        <v>250</v>
      </c>
      <c r="C15" s="133" t="s">
        <v>314</v>
      </c>
      <c r="D15" s="113" t="s">
        <v>231</v>
      </c>
      <c r="E15" s="113">
        <v>1</v>
      </c>
      <c r="F15" s="132"/>
      <c r="G15" s="111">
        <f t="shared" si="0"/>
        <v>0</v>
      </c>
    </row>
    <row r="16" spans="1:7" s="109" customFormat="1" ht="24" x14ac:dyDescent="0.2">
      <c r="A16" s="114">
        <v>9</v>
      </c>
      <c r="B16" s="134" t="s">
        <v>249</v>
      </c>
      <c r="C16" s="133" t="s">
        <v>315</v>
      </c>
      <c r="D16" s="113" t="s">
        <v>231</v>
      </c>
      <c r="E16" s="113">
        <v>1</v>
      </c>
      <c r="F16" s="132"/>
      <c r="G16" s="111">
        <f t="shared" si="0"/>
        <v>0</v>
      </c>
    </row>
    <row r="17" spans="1:7" s="109" customFormat="1" ht="24" x14ac:dyDescent="0.2">
      <c r="A17" s="114">
        <v>10</v>
      </c>
      <c r="B17" s="167" t="s">
        <v>248</v>
      </c>
      <c r="C17" s="168" t="s">
        <v>328</v>
      </c>
      <c r="D17" s="113" t="s">
        <v>231</v>
      </c>
      <c r="E17" s="169">
        <v>1</v>
      </c>
      <c r="F17" s="170"/>
      <c r="G17" s="111">
        <f t="shared" si="0"/>
        <v>0</v>
      </c>
    </row>
    <row r="18" spans="1:7" s="109" customFormat="1" ht="25.5" x14ac:dyDescent="0.2">
      <c r="A18" s="131">
        <v>11</v>
      </c>
      <c r="B18" s="130" t="s">
        <v>247</v>
      </c>
      <c r="C18" s="129" t="s">
        <v>331</v>
      </c>
      <c r="D18" s="113" t="s">
        <v>231</v>
      </c>
      <c r="E18" s="128">
        <v>1</v>
      </c>
      <c r="F18" s="127"/>
      <c r="G18" s="111">
        <f t="shared" si="0"/>
        <v>0</v>
      </c>
    </row>
    <row r="19" spans="1:7" s="109" customFormat="1" ht="24" x14ac:dyDescent="0.2">
      <c r="A19" s="114">
        <v>12</v>
      </c>
      <c r="B19" s="118" t="s">
        <v>246</v>
      </c>
      <c r="C19" s="122" t="s">
        <v>316</v>
      </c>
      <c r="D19" s="118" t="s">
        <v>245</v>
      </c>
      <c r="E19" s="118">
        <v>12</v>
      </c>
      <c r="F19" s="126">
        <v>8189.7889999999998</v>
      </c>
      <c r="G19" s="115">
        <f t="shared" si="0"/>
        <v>98277.47</v>
      </c>
    </row>
    <row r="20" spans="1:7" s="109" customFormat="1" ht="48" x14ac:dyDescent="0.2">
      <c r="A20" s="114">
        <f t="shared" ref="A20:A29" si="1">A19+1</f>
        <v>13</v>
      </c>
      <c r="B20" s="113" t="s">
        <v>244</v>
      </c>
      <c r="C20" s="121" t="s">
        <v>317</v>
      </c>
      <c r="D20" s="113" t="s">
        <v>231</v>
      </c>
      <c r="E20" s="113">
        <v>1</v>
      </c>
      <c r="F20" s="125"/>
      <c r="G20" s="111">
        <f t="shared" si="0"/>
        <v>0</v>
      </c>
    </row>
    <row r="21" spans="1:7" s="109" customFormat="1" ht="48" x14ac:dyDescent="0.2">
      <c r="A21" s="114">
        <f t="shared" si="1"/>
        <v>14</v>
      </c>
      <c r="B21" s="113" t="s">
        <v>243</v>
      </c>
      <c r="C21" s="121" t="s">
        <v>318</v>
      </c>
      <c r="D21" s="113" t="s">
        <v>231</v>
      </c>
      <c r="E21" s="113">
        <v>1</v>
      </c>
      <c r="F21" s="125"/>
      <c r="G21" s="111">
        <f t="shared" si="0"/>
        <v>0</v>
      </c>
    </row>
    <row r="22" spans="1:7" s="109" customFormat="1" ht="24" x14ac:dyDescent="0.2">
      <c r="A22" s="114">
        <f t="shared" si="1"/>
        <v>15</v>
      </c>
      <c r="B22" s="113" t="s">
        <v>242</v>
      </c>
      <c r="C22" s="124" t="s">
        <v>319</v>
      </c>
      <c r="D22" s="113" t="s">
        <v>235</v>
      </c>
      <c r="E22" s="113">
        <v>1</v>
      </c>
      <c r="F22" s="112"/>
      <c r="G22" s="111">
        <f t="shared" si="0"/>
        <v>0</v>
      </c>
    </row>
    <row r="23" spans="1:7" s="109" customFormat="1" ht="29.25" customHeight="1" x14ac:dyDescent="0.2">
      <c r="A23" s="114">
        <f t="shared" si="1"/>
        <v>16</v>
      </c>
      <c r="B23" s="113" t="s">
        <v>241</v>
      </c>
      <c r="C23" s="123" t="s">
        <v>320</v>
      </c>
      <c r="D23" s="113" t="s">
        <v>235</v>
      </c>
      <c r="E23" s="113">
        <v>1</v>
      </c>
      <c r="F23" s="112"/>
      <c r="G23" s="111">
        <f t="shared" si="0"/>
        <v>0</v>
      </c>
    </row>
    <row r="24" spans="1:7" s="109" customFormat="1" ht="12.75" x14ac:dyDescent="0.2">
      <c r="A24" s="114">
        <f t="shared" si="1"/>
        <v>17</v>
      </c>
      <c r="B24" s="113" t="s">
        <v>240</v>
      </c>
      <c r="C24" s="120" t="s">
        <v>321</v>
      </c>
      <c r="D24" s="113" t="s">
        <v>231</v>
      </c>
      <c r="E24" s="113">
        <v>1</v>
      </c>
      <c r="F24" s="112"/>
      <c r="G24" s="111">
        <f t="shared" si="0"/>
        <v>0</v>
      </c>
    </row>
    <row r="25" spans="1:7" s="109" customFormat="1" ht="26.25" customHeight="1" x14ac:dyDescent="0.2">
      <c r="A25" s="114">
        <f t="shared" si="1"/>
        <v>18</v>
      </c>
      <c r="B25" s="174" t="s">
        <v>239</v>
      </c>
      <c r="C25" s="175" t="s">
        <v>329</v>
      </c>
      <c r="D25" s="174" t="s">
        <v>231</v>
      </c>
      <c r="E25" s="174">
        <v>1</v>
      </c>
      <c r="F25" s="176"/>
      <c r="G25" s="177"/>
    </row>
    <row r="26" spans="1:7" s="109" customFormat="1" ht="36" x14ac:dyDescent="0.2">
      <c r="A26" s="114">
        <f t="shared" si="1"/>
        <v>19</v>
      </c>
      <c r="B26" s="113" t="s">
        <v>238</v>
      </c>
      <c r="C26" s="121" t="s">
        <v>322</v>
      </c>
      <c r="D26" s="113" t="s">
        <v>231</v>
      </c>
      <c r="E26" s="113">
        <v>1</v>
      </c>
      <c r="F26" s="112"/>
      <c r="G26" s="111">
        <f t="shared" si="0"/>
        <v>0</v>
      </c>
    </row>
    <row r="27" spans="1:7" s="109" customFormat="1" ht="71.25" customHeight="1" x14ac:dyDescent="0.2">
      <c r="A27" s="114">
        <f t="shared" si="1"/>
        <v>20</v>
      </c>
      <c r="B27" s="113" t="s">
        <v>237</v>
      </c>
      <c r="C27" s="121" t="s">
        <v>323</v>
      </c>
      <c r="D27" s="113" t="s">
        <v>231</v>
      </c>
      <c r="E27" s="113">
        <v>1</v>
      </c>
      <c r="F27" s="112"/>
      <c r="G27" s="111">
        <f t="shared" si="0"/>
        <v>0</v>
      </c>
    </row>
    <row r="28" spans="1:7" s="109" customFormat="1" ht="37.5" customHeight="1" x14ac:dyDescent="0.2">
      <c r="A28" s="114">
        <f t="shared" si="1"/>
        <v>21</v>
      </c>
      <c r="B28" s="113" t="s">
        <v>236</v>
      </c>
      <c r="C28" s="120" t="s">
        <v>324</v>
      </c>
      <c r="D28" s="113" t="s">
        <v>235</v>
      </c>
      <c r="E28" s="113">
        <v>1</v>
      </c>
      <c r="F28" s="112"/>
      <c r="G28" s="111">
        <f t="shared" si="0"/>
        <v>0</v>
      </c>
    </row>
    <row r="29" spans="1:7" s="109" customFormat="1" ht="24" x14ac:dyDescent="0.2">
      <c r="A29" s="114">
        <f t="shared" si="1"/>
        <v>22</v>
      </c>
      <c r="B29" s="118" t="s">
        <v>234</v>
      </c>
      <c r="C29" s="119" t="s">
        <v>233</v>
      </c>
      <c r="D29" s="118" t="s">
        <v>232</v>
      </c>
      <c r="E29" s="117">
        <v>1</v>
      </c>
      <c r="F29" s="116">
        <f>'Rezerve de implementare'!C24</f>
        <v>2385046.6163991317</v>
      </c>
      <c r="G29" s="115">
        <f t="shared" si="0"/>
        <v>2385046.62</v>
      </c>
    </row>
    <row r="30" spans="1:7" s="109" customFormat="1" ht="15.75" customHeight="1" thickBot="1" x14ac:dyDescent="0.3">
      <c r="A30" s="181" t="s">
        <v>230</v>
      </c>
      <c r="B30" s="182"/>
      <c r="C30" s="182"/>
      <c r="D30" s="182"/>
      <c r="E30" s="182"/>
      <c r="F30" s="183"/>
      <c r="G30" s="110">
        <f>SUM(G8:G29)</f>
        <v>2483324.0900000003</v>
      </c>
    </row>
    <row r="31" spans="1:7" s="109" customFormat="1" ht="12.75" x14ac:dyDescent="0.2"/>
    <row r="32" spans="1:7" x14ac:dyDescent="0.25">
      <c r="C32" s="108" t="s">
        <v>229</v>
      </c>
    </row>
  </sheetData>
  <mergeCells count="6">
    <mergeCell ref="A30:F30"/>
    <mergeCell ref="B1:F1"/>
    <mergeCell ref="A3:C3"/>
    <mergeCell ref="A4:G4"/>
    <mergeCell ref="A5:D5"/>
    <mergeCell ref="E5:G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BA0146-CF5A-4998-B081-987D021B8793}">
  <sheetPr>
    <tabColor theme="3" tint="0.59999389629810485"/>
    <pageSetUpPr fitToPage="1"/>
  </sheetPr>
  <dimension ref="A1:C26"/>
  <sheetViews>
    <sheetView zoomScale="160" zoomScaleNormal="160" workbookViewId="0">
      <selection activeCell="B26" sqref="B26"/>
    </sheetView>
  </sheetViews>
  <sheetFormatPr defaultRowHeight="12.75" x14ac:dyDescent="0.2"/>
  <cols>
    <col min="1" max="1" width="9.140625" style="149"/>
    <col min="2" max="2" width="61.85546875" style="149" customWidth="1"/>
    <col min="3" max="3" width="24.5703125" style="150" customWidth="1"/>
    <col min="4" max="16384" width="9.140625" style="149"/>
  </cols>
  <sheetData>
    <row r="1" spans="1:3" ht="12.75" customHeight="1" x14ac:dyDescent="0.2">
      <c r="A1" s="165"/>
      <c r="B1" s="165"/>
      <c r="C1" s="164"/>
    </row>
    <row r="2" spans="1:3" x14ac:dyDescent="0.2">
      <c r="A2" s="161"/>
      <c r="B2" s="161"/>
      <c r="C2" s="163"/>
    </row>
    <row r="3" spans="1:3" ht="29.25" customHeight="1" x14ac:dyDescent="0.2">
      <c r="A3" s="162"/>
      <c r="B3" s="189" t="s">
        <v>310</v>
      </c>
      <c r="C3" s="189"/>
    </row>
    <row r="4" spans="1:3" ht="37.5" customHeight="1" x14ac:dyDescent="0.2">
      <c r="A4" s="161"/>
      <c r="B4" s="190" t="s">
        <v>271</v>
      </c>
      <c r="C4" s="190"/>
    </row>
    <row r="5" spans="1:3" ht="13.5" customHeight="1" thickBot="1" x14ac:dyDescent="0.25">
      <c r="A5" s="191"/>
      <c r="B5" s="191"/>
      <c r="C5" s="191"/>
    </row>
    <row r="6" spans="1:3" ht="26.25" thickBot="1" x14ac:dyDescent="0.25">
      <c r="A6" s="160" t="s">
        <v>266</v>
      </c>
      <c r="B6" s="159" t="s">
        <v>309</v>
      </c>
      <c r="C6" s="159" t="s">
        <v>308</v>
      </c>
    </row>
    <row r="7" spans="1:3" x14ac:dyDescent="0.2">
      <c r="A7" s="158" t="s">
        <v>307</v>
      </c>
      <c r="B7" s="157" t="s">
        <v>306</v>
      </c>
      <c r="C7" s="156">
        <v>71551.398600000015</v>
      </c>
    </row>
    <row r="8" spans="1:3" x14ac:dyDescent="0.2">
      <c r="A8" s="158" t="s">
        <v>305</v>
      </c>
      <c r="B8" s="157" t="s">
        <v>304</v>
      </c>
      <c r="C8" s="156">
        <v>298130.82750000001</v>
      </c>
    </row>
    <row r="9" spans="1:3" x14ac:dyDescent="0.2">
      <c r="A9" s="158" t="s">
        <v>303</v>
      </c>
      <c r="B9" s="157" t="s">
        <v>302</v>
      </c>
      <c r="C9" s="156">
        <v>11925.225454135256</v>
      </c>
    </row>
    <row r="10" spans="1:3" ht="38.25" x14ac:dyDescent="0.2">
      <c r="A10" s="158" t="s">
        <v>301</v>
      </c>
      <c r="B10" s="157" t="s">
        <v>300</v>
      </c>
      <c r="C10" s="156">
        <v>11925.225454135256</v>
      </c>
    </row>
    <row r="11" spans="1:3" x14ac:dyDescent="0.2">
      <c r="A11" s="158" t="s">
        <v>299</v>
      </c>
      <c r="B11" s="157" t="s">
        <v>298</v>
      </c>
      <c r="C11" s="156">
        <v>298130.82750000001</v>
      </c>
    </row>
    <row r="12" spans="1:3" ht="38.25" x14ac:dyDescent="0.2">
      <c r="A12" s="158" t="s">
        <v>297</v>
      </c>
      <c r="B12" s="157" t="s">
        <v>296</v>
      </c>
      <c r="C12" s="156">
        <v>23850.470767659459</v>
      </c>
    </row>
    <row r="13" spans="1:3" ht="50.25" customHeight="1" x14ac:dyDescent="0.2">
      <c r="A13" s="158" t="s">
        <v>295</v>
      </c>
      <c r="B13" s="157" t="s">
        <v>294</v>
      </c>
      <c r="C13" s="156">
        <v>119252.33099999999</v>
      </c>
    </row>
    <row r="14" spans="1:3" ht="65.25" customHeight="1" x14ac:dyDescent="0.2">
      <c r="A14" s="158" t="s">
        <v>293</v>
      </c>
      <c r="B14" s="157" t="s">
        <v>332</v>
      </c>
      <c r="C14" s="156">
        <v>23850.470767659459</v>
      </c>
    </row>
    <row r="15" spans="1:3" ht="38.25" x14ac:dyDescent="0.2">
      <c r="A15" s="158" t="s">
        <v>311</v>
      </c>
      <c r="B15" s="157" t="s">
        <v>291</v>
      </c>
      <c r="C15" s="156">
        <v>298130.82750000001</v>
      </c>
    </row>
    <row r="16" spans="1:3" ht="24.75" customHeight="1" x14ac:dyDescent="0.2">
      <c r="A16" s="158" t="s">
        <v>292</v>
      </c>
      <c r="B16" s="157" t="s">
        <v>289</v>
      </c>
      <c r="C16" s="156">
        <v>119252.33100000001</v>
      </c>
    </row>
    <row r="17" spans="1:3" ht="25.5" x14ac:dyDescent="0.2">
      <c r="A17" s="158" t="s">
        <v>290</v>
      </c>
      <c r="B17" s="157" t="s">
        <v>287</v>
      </c>
      <c r="C17" s="156">
        <v>35775.696221794715</v>
      </c>
    </row>
    <row r="18" spans="1:3" ht="40.5" customHeight="1" x14ac:dyDescent="0.2">
      <c r="A18" s="158" t="s">
        <v>288</v>
      </c>
      <c r="B18" s="157" t="s">
        <v>285</v>
      </c>
      <c r="C18" s="156">
        <v>95401.863211248885</v>
      </c>
    </row>
    <row r="19" spans="1:3" ht="45" customHeight="1" x14ac:dyDescent="0.2">
      <c r="A19" s="158" t="s">
        <v>286</v>
      </c>
      <c r="B19" s="157" t="s">
        <v>283</v>
      </c>
      <c r="C19" s="156">
        <v>95401.863211248885</v>
      </c>
    </row>
    <row r="20" spans="1:3" ht="25.5" x14ac:dyDescent="0.2">
      <c r="A20" s="158" t="s">
        <v>284</v>
      </c>
      <c r="B20" s="157" t="s">
        <v>281</v>
      </c>
      <c r="C20" s="156">
        <v>95401.863211248885</v>
      </c>
    </row>
    <row r="21" spans="1:3" ht="28.5" customHeight="1" x14ac:dyDescent="0.2">
      <c r="A21" s="158" t="s">
        <v>282</v>
      </c>
      <c r="B21" s="157" t="s">
        <v>279</v>
      </c>
      <c r="C21" s="156">
        <v>477009.32400000002</v>
      </c>
    </row>
    <row r="22" spans="1:3" ht="28.5" customHeight="1" x14ac:dyDescent="0.2">
      <c r="A22" s="158" t="s">
        <v>280</v>
      </c>
      <c r="B22" s="157" t="s">
        <v>277</v>
      </c>
      <c r="C22" s="156">
        <v>119252.33100000001</v>
      </c>
    </row>
    <row r="23" spans="1:3" ht="39" customHeight="1" thickBot="1" x14ac:dyDescent="0.25">
      <c r="A23" s="155" t="s">
        <v>278</v>
      </c>
      <c r="B23" s="154" t="s">
        <v>276</v>
      </c>
      <c r="C23" s="153">
        <v>190803.74</v>
      </c>
    </row>
    <row r="24" spans="1:3" ht="24.75" customHeight="1" thickBot="1" x14ac:dyDescent="0.25">
      <c r="A24" s="152"/>
      <c r="B24" s="151" t="s">
        <v>275</v>
      </c>
      <c r="C24" s="166">
        <f>SUM(C7:C23)</f>
        <v>2385046.6163991317</v>
      </c>
    </row>
    <row r="26" spans="1:3" x14ac:dyDescent="0.2">
      <c r="B26" s="108" t="s">
        <v>229</v>
      </c>
    </row>
  </sheetData>
  <mergeCells count="3">
    <mergeCell ref="B3:C3"/>
    <mergeCell ref="B4:C4"/>
    <mergeCell ref="A5:C5"/>
  </mergeCells>
  <pageMargins left="0.7" right="0.7" top="0.75" bottom="0.75" header="0.3" footer="0.3"/>
  <pageSetup paperSize="9" scale="9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586608-9135-4D3D-8CAD-1D46E2EBE410}">
  <sheetPr>
    <tabColor rgb="FFFFC000"/>
    <pageSetUpPr fitToPage="1"/>
  </sheetPr>
  <dimension ref="A1:G20"/>
  <sheetViews>
    <sheetView view="pageBreakPreview" zoomScaleNormal="100" zoomScaleSheetLayoutView="100" workbookViewId="0">
      <selection activeCell="F11" sqref="F11"/>
    </sheetView>
  </sheetViews>
  <sheetFormatPr defaultRowHeight="15" x14ac:dyDescent="0.25"/>
  <cols>
    <col min="1" max="1" width="7" customWidth="1"/>
    <col min="3" max="3" width="28.28515625" customWidth="1"/>
    <col min="5" max="5" width="10.42578125" bestFit="1" customWidth="1"/>
    <col min="6" max="6" width="12.7109375" customWidth="1"/>
    <col min="7" max="7" width="17.5703125" style="20" customWidth="1"/>
  </cols>
  <sheetData>
    <row r="1" spans="1:7" ht="34.5" customHeight="1" x14ac:dyDescent="0.25">
      <c r="A1" s="180" t="s">
        <v>227</v>
      </c>
      <c r="B1" s="180"/>
      <c r="C1" s="180"/>
      <c r="D1" s="180"/>
      <c r="E1" s="180"/>
      <c r="F1" s="180"/>
      <c r="G1" s="180"/>
    </row>
    <row r="2" spans="1:7" x14ac:dyDescent="0.25">
      <c r="A2" s="1" t="s">
        <v>78</v>
      </c>
    </row>
    <row r="3" spans="1:7" ht="15.75" thickBot="1" x14ac:dyDescent="0.3"/>
    <row r="4" spans="1:7" ht="30.75" thickBot="1" x14ac:dyDescent="0.3">
      <c r="A4" s="3" t="s">
        <v>79</v>
      </c>
      <c r="B4" s="4" t="s">
        <v>80</v>
      </c>
      <c r="C4" s="5" t="s">
        <v>0</v>
      </c>
      <c r="D4" s="5" t="s">
        <v>81</v>
      </c>
      <c r="E4" s="5" t="s">
        <v>1</v>
      </c>
      <c r="F4" s="76" t="s">
        <v>89</v>
      </c>
      <c r="G4" s="76" t="s">
        <v>88</v>
      </c>
    </row>
    <row r="5" spans="1:7" ht="15.75" thickBot="1" x14ac:dyDescent="0.3">
      <c r="A5" s="6">
        <v>0</v>
      </c>
      <c r="B5" s="5">
        <v>1</v>
      </c>
      <c r="C5" s="5">
        <v>2</v>
      </c>
      <c r="D5" s="5">
        <v>3</v>
      </c>
      <c r="E5" s="5">
        <v>4</v>
      </c>
      <c r="F5" s="77">
        <v>5</v>
      </c>
      <c r="G5" s="78" t="s">
        <v>312</v>
      </c>
    </row>
    <row r="6" spans="1:7" ht="25.5" x14ac:dyDescent="0.25">
      <c r="A6" s="12">
        <v>1</v>
      </c>
      <c r="B6" s="8"/>
      <c r="C6" s="9" t="s">
        <v>82</v>
      </c>
      <c r="D6" s="10" t="s">
        <v>2</v>
      </c>
      <c r="E6" s="11">
        <v>6</v>
      </c>
      <c r="F6" s="66"/>
      <c r="G6" s="22">
        <f>SUM(G7:G11)</f>
        <v>0</v>
      </c>
    </row>
    <row r="7" spans="1:7" x14ac:dyDescent="0.25">
      <c r="A7" s="13">
        <v>2</v>
      </c>
      <c r="B7" s="13" t="s">
        <v>120</v>
      </c>
      <c r="C7" s="7" t="s">
        <v>90</v>
      </c>
      <c r="D7" s="7" t="s">
        <v>4</v>
      </c>
      <c r="E7" s="23">
        <v>1018</v>
      </c>
      <c r="F7" s="66"/>
      <c r="G7" s="35">
        <f>ROUND(F7*E7,2)</f>
        <v>0</v>
      </c>
    </row>
    <row r="8" spans="1:7" x14ac:dyDescent="0.25">
      <c r="A8" s="13">
        <v>3</v>
      </c>
      <c r="B8" s="13" t="s">
        <v>121</v>
      </c>
      <c r="C8" s="7" t="s">
        <v>95</v>
      </c>
      <c r="D8" s="7" t="s">
        <v>4</v>
      </c>
      <c r="E8" s="23">
        <v>6058</v>
      </c>
      <c r="F8" s="66"/>
      <c r="G8" s="35">
        <f t="shared" ref="G8:G11" si="0">ROUND(F8*E8,2)</f>
        <v>0</v>
      </c>
    </row>
    <row r="9" spans="1:7" x14ac:dyDescent="0.25">
      <c r="A9" s="13">
        <v>4</v>
      </c>
      <c r="B9" s="13" t="s">
        <v>122</v>
      </c>
      <c r="C9" s="7" t="s">
        <v>91</v>
      </c>
      <c r="D9" s="7" t="s">
        <v>4</v>
      </c>
      <c r="E9" s="23">
        <v>1018</v>
      </c>
      <c r="F9" s="66"/>
      <c r="G9" s="35">
        <f t="shared" si="0"/>
        <v>0</v>
      </c>
    </row>
    <row r="10" spans="1:7" x14ac:dyDescent="0.25">
      <c r="A10" s="13">
        <v>5</v>
      </c>
      <c r="B10" s="13" t="s">
        <v>123</v>
      </c>
      <c r="C10" s="7" t="s">
        <v>93</v>
      </c>
      <c r="D10" s="7" t="s">
        <v>3</v>
      </c>
      <c r="E10" s="23">
        <v>2170</v>
      </c>
      <c r="F10" s="66"/>
      <c r="G10" s="35">
        <f t="shared" si="0"/>
        <v>0</v>
      </c>
    </row>
    <row r="11" spans="1:7" ht="30" x14ac:dyDescent="0.25">
      <c r="A11" s="13">
        <v>6</v>
      </c>
      <c r="B11" s="13" t="s">
        <v>124</v>
      </c>
      <c r="C11" s="21" t="s">
        <v>92</v>
      </c>
      <c r="D11" s="7" t="s">
        <v>35</v>
      </c>
      <c r="E11" s="23">
        <v>800</v>
      </c>
      <c r="F11" s="66"/>
      <c r="G11" s="35">
        <f t="shared" si="0"/>
        <v>0</v>
      </c>
    </row>
    <row r="12" spans="1:7" x14ac:dyDescent="0.25">
      <c r="A12" s="12">
        <v>7</v>
      </c>
      <c r="B12" s="8"/>
      <c r="C12" s="9" t="s">
        <v>83</v>
      </c>
      <c r="D12" s="10" t="s">
        <v>2</v>
      </c>
      <c r="E12" s="11">
        <v>2</v>
      </c>
      <c r="F12" s="66"/>
      <c r="G12" s="65">
        <f>SUM(G13:G17)</f>
        <v>0</v>
      </c>
    </row>
    <row r="13" spans="1:7" x14ac:dyDescent="0.25">
      <c r="A13" s="13">
        <v>8</v>
      </c>
      <c r="B13" s="13" t="s">
        <v>125</v>
      </c>
      <c r="C13" s="7" t="s">
        <v>103</v>
      </c>
      <c r="D13" s="7" t="s">
        <v>4</v>
      </c>
      <c r="E13" s="23">
        <v>1560</v>
      </c>
      <c r="F13" s="66"/>
      <c r="G13" s="35">
        <f t="shared" ref="G13:G17" si="1">ROUND(F13*E13,2)</f>
        <v>0</v>
      </c>
    </row>
    <row r="14" spans="1:7" x14ac:dyDescent="0.25">
      <c r="A14" s="13">
        <v>9</v>
      </c>
      <c r="B14" s="13" t="s">
        <v>122</v>
      </c>
      <c r="C14" s="7" t="s">
        <v>91</v>
      </c>
      <c r="D14" s="7" t="s">
        <v>4</v>
      </c>
      <c r="E14" s="23">
        <v>822.9</v>
      </c>
      <c r="F14" s="66"/>
      <c r="G14" s="35">
        <f t="shared" si="1"/>
        <v>0</v>
      </c>
    </row>
    <row r="15" spans="1:7" x14ac:dyDescent="0.25">
      <c r="A15" s="13">
        <v>10</v>
      </c>
      <c r="B15" s="13" t="s">
        <v>121</v>
      </c>
      <c r="C15" s="7" t="s">
        <v>95</v>
      </c>
      <c r="D15" s="7" t="s">
        <v>4</v>
      </c>
      <c r="E15" s="23">
        <v>2730</v>
      </c>
      <c r="F15" s="66"/>
      <c r="G15" s="35">
        <f t="shared" si="1"/>
        <v>0</v>
      </c>
    </row>
    <row r="16" spans="1:7" x14ac:dyDescent="0.25">
      <c r="A16" s="13">
        <v>11</v>
      </c>
      <c r="B16" s="13" t="s">
        <v>126</v>
      </c>
      <c r="C16" s="7" t="s">
        <v>94</v>
      </c>
      <c r="D16" s="7" t="s">
        <v>4</v>
      </c>
      <c r="E16" s="23">
        <v>409.5</v>
      </c>
      <c r="F16" s="66"/>
      <c r="G16" s="35">
        <f t="shared" si="1"/>
        <v>0</v>
      </c>
    </row>
    <row r="17" spans="1:7" ht="15.75" thickBot="1" x14ac:dyDescent="0.3">
      <c r="A17" s="15">
        <v>12</v>
      </c>
      <c r="B17" s="13" t="s">
        <v>123</v>
      </c>
      <c r="C17" s="7" t="s">
        <v>93</v>
      </c>
      <c r="D17" s="16" t="s">
        <v>3</v>
      </c>
      <c r="E17" s="25">
        <v>5850</v>
      </c>
      <c r="F17" s="66"/>
      <c r="G17" s="35">
        <f t="shared" si="1"/>
        <v>0</v>
      </c>
    </row>
    <row r="18" spans="1:7" ht="15.75" thickBot="1" x14ac:dyDescent="0.3">
      <c r="A18" s="17"/>
      <c r="B18" s="18"/>
      <c r="C18" s="19" t="s">
        <v>84</v>
      </c>
      <c r="D18" s="18"/>
      <c r="E18" s="26"/>
      <c r="F18" s="26"/>
      <c r="G18" s="51">
        <f>G6+G12</f>
        <v>0</v>
      </c>
    </row>
    <row r="20" spans="1:7" x14ac:dyDescent="0.25">
      <c r="C20" s="108" t="s">
        <v>229</v>
      </c>
    </row>
  </sheetData>
  <mergeCells count="1">
    <mergeCell ref="A1:G1"/>
  </mergeCells>
  <phoneticPr fontId="9" type="noConversion"/>
  <pageMargins left="0.70866141732283472" right="0.70866141732283472" top="0.74803149606299213" bottom="0.74803149606299213" header="0.31496062992125984" footer="0.31496062992125984"/>
  <pageSetup paperSize="9" scale="93" orientation="portrait" r:id="rId1"/>
  <headerFooter>
    <oddFooter>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5E3A2E-CE8B-49C9-9FBF-95C0F53995D1}">
  <sheetPr>
    <tabColor rgb="FFFFC000"/>
  </sheetPr>
  <dimension ref="A1:K68"/>
  <sheetViews>
    <sheetView view="pageBreakPreview" topLeftCell="A10" zoomScaleNormal="100" zoomScaleSheetLayoutView="100" workbookViewId="0">
      <selection activeCell="F17" sqref="F17"/>
    </sheetView>
  </sheetViews>
  <sheetFormatPr defaultRowHeight="15" x14ac:dyDescent="0.25"/>
  <cols>
    <col min="1" max="1" width="7" customWidth="1"/>
    <col min="3" max="3" width="28.28515625" customWidth="1"/>
    <col min="4" max="4" width="9.140625" style="2"/>
    <col min="5" max="5" width="10.42578125" bestFit="1" customWidth="1"/>
    <col min="6" max="6" width="12.5703125" customWidth="1"/>
    <col min="7" max="7" width="15.85546875" style="20" customWidth="1"/>
  </cols>
  <sheetData>
    <row r="1" spans="1:7" ht="30" customHeight="1" x14ac:dyDescent="0.25">
      <c r="A1" s="180" t="s">
        <v>227</v>
      </c>
      <c r="B1" s="180"/>
      <c r="C1" s="180"/>
      <c r="D1" s="180"/>
      <c r="E1" s="180"/>
      <c r="F1" s="180"/>
      <c r="G1" s="180"/>
    </row>
    <row r="2" spans="1:7" x14ac:dyDescent="0.25">
      <c r="A2" s="1" t="s">
        <v>85</v>
      </c>
    </row>
    <row r="3" spans="1:7" ht="15.75" thickBot="1" x14ac:dyDescent="0.3"/>
    <row r="4" spans="1:7" ht="30.75" thickBot="1" x14ac:dyDescent="0.3">
      <c r="A4" s="3" t="s">
        <v>79</v>
      </c>
      <c r="B4" s="4" t="s">
        <v>80</v>
      </c>
      <c r="C4" s="5" t="s">
        <v>0</v>
      </c>
      <c r="D4" s="5" t="s">
        <v>81</v>
      </c>
      <c r="E4" s="5" t="s">
        <v>1</v>
      </c>
      <c r="F4" s="4" t="s">
        <v>89</v>
      </c>
      <c r="G4" s="4" t="s">
        <v>88</v>
      </c>
    </row>
    <row r="5" spans="1:7" ht="15.75" thickBot="1" x14ac:dyDescent="0.3">
      <c r="A5" s="6">
        <v>0</v>
      </c>
      <c r="B5" s="5">
        <v>1</v>
      </c>
      <c r="C5" s="5">
        <v>2</v>
      </c>
      <c r="D5" s="5">
        <v>3</v>
      </c>
      <c r="E5" s="5">
        <v>4</v>
      </c>
      <c r="F5" s="5">
        <v>5</v>
      </c>
      <c r="G5" s="5" t="s">
        <v>312</v>
      </c>
    </row>
    <row r="6" spans="1:7" ht="15.75" thickBot="1" x14ac:dyDescent="0.3">
      <c r="A6" s="28" t="s">
        <v>30</v>
      </c>
      <c r="B6" s="5"/>
      <c r="C6" s="29"/>
      <c r="D6" s="5"/>
      <c r="E6" s="5"/>
      <c r="F6" s="5"/>
      <c r="G6" s="5"/>
    </row>
    <row r="7" spans="1:7" x14ac:dyDescent="0.25">
      <c r="A7" s="13">
        <v>1</v>
      </c>
      <c r="B7" s="13" t="s">
        <v>127</v>
      </c>
      <c r="C7" s="30" t="s">
        <v>10</v>
      </c>
      <c r="D7" s="13" t="s">
        <v>4</v>
      </c>
      <c r="E7" s="31">
        <v>6.3</v>
      </c>
      <c r="F7" s="24"/>
      <c r="G7" s="35">
        <f>ROUND(F7*E7,2)</f>
        <v>0</v>
      </c>
    </row>
    <row r="8" spans="1:7" x14ac:dyDescent="0.25">
      <c r="A8" s="13">
        <v>2</v>
      </c>
      <c r="B8" s="13" t="s">
        <v>128</v>
      </c>
      <c r="C8" s="30" t="s">
        <v>21</v>
      </c>
      <c r="D8" s="13" t="s">
        <v>4</v>
      </c>
      <c r="E8" s="31">
        <v>4</v>
      </c>
      <c r="F8" s="24"/>
      <c r="G8" s="35">
        <f t="shared" ref="G8:G11" si="0">ROUND(F8*E8,2)</f>
        <v>0</v>
      </c>
    </row>
    <row r="9" spans="1:7" ht="30" x14ac:dyDescent="0.25">
      <c r="A9" s="13">
        <v>3</v>
      </c>
      <c r="B9" s="13" t="s">
        <v>129</v>
      </c>
      <c r="C9" s="33" t="s">
        <v>11</v>
      </c>
      <c r="D9" s="13" t="s">
        <v>4</v>
      </c>
      <c r="E9" s="31">
        <v>47.5</v>
      </c>
      <c r="F9" s="24"/>
      <c r="G9" s="35">
        <f t="shared" si="0"/>
        <v>0</v>
      </c>
    </row>
    <row r="10" spans="1:7" x14ac:dyDescent="0.25">
      <c r="A10" s="13">
        <v>4</v>
      </c>
      <c r="B10" s="13" t="s">
        <v>130</v>
      </c>
      <c r="C10" s="33" t="s">
        <v>9</v>
      </c>
      <c r="D10" s="13" t="s">
        <v>4</v>
      </c>
      <c r="E10" s="31">
        <v>224.9</v>
      </c>
      <c r="F10" s="24"/>
      <c r="G10" s="35">
        <f t="shared" si="0"/>
        <v>0</v>
      </c>
    </row>
    <row r="11" spans="1:7" ht="30.75" thickBot="1" x14ac:dyDescent="0.3">
      <c r="A11" s="13">
        <v>5</v>
      </c>
      <c r="B11" s="13" t="s">
        <v>131</v>
      </c>
      <c r="C11" s="33" t="s">
        <v>46</v>
      </c>
      <c r="D11" s="13" t="s">
        <v>6</v>
      </c>
      <c r="E11" s="31">
        <v>12</v>
      </c>
      <c r="F11" s="24"/>
      <c r="G11" s="35">
        <f t="shared" si="0"/>
        <v>0</v>
      </c>
    </row>
    <row r="12" spans="1:7" ht="15.75" thickBot="1" x14ac:dyDescent="0.3">
      <c r="A12" s="28" t="s">
        <v>31</v>
      </c>
      <c r="B12" s="5"/>
      <c r="C12" s="29"/>
      <c r="D12" s="5"/>
      <c r="E12" s="5"/>
      <c r="F12" s="24"/>
      <c r="G12" s="5"/>
    </row>
    <row r="13" spans="1:7" x14ac:dyDescent="0.25">
      <c r="A13" s="13">
        <v>7</v>
      </c>
      <c r="B13" s="13" t="s">
        <v>132</v>
      </c>
      <c r="C13" s="33" t="s">
        <v>12</v>
      </c>
      <c r="D13" s="13" t="s">
        <v>5</v>
      </c>
      <c r="E13" s="31">
        <v>0</v>
      </c>
      <c r="F13" s="24"/>
      <c r="G13" s="35">
        <f t="shared" ref="G13:G34" si="1">ROUND(F13*E13,2)</f>
        <v>0</v>
      </c>
    </row>
    <row r="14" spans="1:7" x14ac:dyDescent="0.25">
      <c r="A14" s="13">
        <v>8</v>
      </c>
      <c r="B14" s="13" t="s">
        <v>133</v>
      </c>
      <c r="C14" s="33" t="s">
        <v>13</v>
      </c>
      <c r="D14" s="13" t="s">
        <v>5</v>
      </c>
      <c r="E14" s="31">
        <v>0</v>
      </c>
      <c r="F14" s="24"/>
      <c r="G14" s="35">
        <f t="shared" si="1"/>
        <v>0</v>
      </c>
    </row>
    <row r="15" spans="1:7" x14ac:dyDescent="0.25">
      <c r="A15" s="13">
        <v>9</v>
      </c>
      <c r="B15" s="13" t="s">
        <v>134</v>
      </c>
      <c r="C15" s="33" t="s">
        <v>47</v>
      </c>
      <c r="D15" s="13" t="s">
        <v>5</v>
      </c>
      <c r="E15" s="31">
        <v>5.6</v>
      </c>
      <c r="F15" s="24"/>
      <c r="G15" s="35">
        <f t="shared" si="1"/>
        <v>0</v>
      </c>
    </row>
    <row r="16" spans="1:7" x14ac:dyDescent="0.25">
      <c r="A16" s="13">
        <v>10</v>
      </c>
      <c r="B16" s="13" t="s">
        <v>135</v>
      </c>
      <c r="C16" s="33" t="s">
        <v>48</v>
      </c>
      <c r="D16" s="13" t="s">
        <v>45</v>
      </c>
      <c r="E16" s="31">
        <v>119.2</v>
      </c>
      <c r="F16" s="24"/>
      <c r="G16" s="35">
        <f t="shared" si="1"/>
        <v>0</v>
      </c>
    </row>
    <row r="17" spans="1:7" x14ac:dyDescent="0.25">
      <c r="A17" s="13">
        <v>11</v>
      </c>
      <c r="B17" s="13" t="s">
        <v>136</v>
      </c>
      <c r="C17" s="33" t="s">
        <v>49</v>
      </c>
      <c r="D17" s="13" t="s">
        <v>54</v>
      </c>
      <c r="E17" s="31">
        <v>72.900000000000006</v>
      </c>
      <c r="F17" s="24"/>
      <c r="G17" s="35">
        <f t="shared" si="1"/>
        <v>0</v>
      </c>
    </row>
    <row r="18" spans="1:7" ht="30" x14ac:dyDescent="0.25">
      <c r="A18" s="13">
        <v>12</v>
      </c>
      <c r="B18" s="13" t="s">
        <v>137</v>
      </c>
      <c r="C18" s="33" t="s">
        <v>50</v>
      </c>
      <c r="D18" s="13" t="s">
        <v>54</v>
      </c>
      <c r="E18" s="31">
        <v>66.2</v>
      </c>
      <c r="F18" s="24"/>
      <c r="G18" s="35">
        <f t="shared" si="1"/>
        <v>0</v>
      </c>
    </row>
    <row r="19" spans="1:7" x14ac:dyDescent="0.25">
      <c r="A19" s="13">
        <v>13</v>
      </c>
      <c r="B19" s="13" t="s">
        <v>138</v>
      </c>
      <c r="C19" s="33" t="s">
        <v>51</v>
      </c>
      <c r="D19" s="13" t="s">
        <v>54</v>
      </c>
      <c r="E19" s="31">
        <v>408.1</v>
      </c>
      <c r="F19" s="24"/>
      <c r="G19" s="35">
        <f t="shared" si="1"/>
        <v>0</v>
      </c>
    </row>
    <row r="20" spans="1:7" x14ac:dyDescent="0.25">
      <c r="A20" s="13">
        <v>14</v>
      </c>
      <c r="B20" s="13" t="s">
        <v>139</v>
      </c>
      <c r="C20" s="33" t="s">
        <v>52</v>
      </c>
      <c r="D20" s="13" t="s">
        <v>54</v>
      </c>
      <c r="E20" s="31">
        <v>183.2</v>
      </c>
      <c r="F20" s="24"/>
      <c r="G20" s="35">
        <f t="shared" si="1"/>
        <v>0</v>
      </c>
    </row>
    <row r="21" spans="1:7" ht="30" x14ac:dyDescent="0.25">
      <c r="A21" s="13">
        <v>15</v>
      </c>
      <c r="B21" s="13" t="s">
        <v>140</v>
      </c>
      <c r="C21" s="33" t="s">
        <v>53</v>
      </c>
      <c r="D21" s="13" t="s">
        <v>54</v>
      </c>
      <c r="E21" s="31">
        <v>13</v>
      </c>
      <c r="F21" s="24"/>
      <c r="G21" s="35">
        <f t="shared" si="1"/>
        <v>0</v>
      </c>
    </row>
    <row r="22" spans="1:7" x14ac:dyDescent="0.25">
      <c r="A22" s="13">
        <v>16</v>
      </c>
      <c r="B22" s="13" t="s">
        <v>141</v>
      </c>
      <c r="C22" s="33" t="s">
        <v>22</v>
      </c>
      <c r="D22" s="13" t="s">
        <v>3</v>
      </c>
      <c r="E22" s="31">
        <v>308</v>
      </c>
      <c r="F22" s="24"/>
      <c r="G22" s="35">
        <f t="shared" si="1"/>
        <v>0</v>
      </c>
    </row>
    <row r="23" spans="1:7" x14ac:dyDescent="0.25">
      <c r="A23" s="13">
        <v>17</v>
      </c>
      <c r="B23" s="13" t="s">
        <v>142</v>
      </c>
      <c r="C23" s="33" t="s">
        <v>37</v>
      </c>
      <c r="D23" s="13" t="s">
        <v>54</v>
      </c>
      <c r="E23" s="31">
        <v>117.1</v>
      </c>
      <c r="F23" s="24"/>
      <c r="G23" s="35">
        <f t="shared" si="1"/>
        <v>0</v>
      </c>
    </row>
    <row r="24" spans="1:7" x14ac:dyDescent="0.25">
      <c r="A24" s="13">
        <v>18</v>
      </c>
      <c r="B24" s="13" t="s">
        <v>143</v>
      </c>
      <c r="C24" s="33" t="s">
        <v>14</v>
      </c>
      <c r="D24" s="13" t="s">
        <v>4</v>
      </c>
      <c r="E24" s="31">
        <v>0</v>
      </c>
      <c r="F24" s="24"/>
      <c r="G24" s="35">
        <f t="shared" si="1"/>
        <v>0</v>
      </c>
    </row>
    <row r="25" spans="1:7" x14ac:dyDescent="0.25">
      <c r="A25" s="13">
        <v>19</v>
      </c>
      <c r="B25" s="13" t="s">
        <v>144</v>
      </c>
      <c r="C25" s="33" t="s">
        <v>55</v>
      </c>
      <c r="D25" s="13" t="s">
        <v>5</v>
      </c>
      <c r="E25" s="31">
        <v>11.7</v>
      </c>
      <c r="F25" s="24"/>
      <c r="G25" s="35">
        <f t="shared" si="1"/>
        <v>0</v>
      </c>
    </row>
    <row r="26" spans="1:7" ht="30" x14ac:dyDescent="0.25">
      <c r="A26" s="13">
        <v>20</v>
      </c>
      <c r="B26" s="13" t="s">
        <v>145</v>
      </c>
      <c r="C26" s="33" t="s">
        <v>56</v>
      </c>
      <c r="D26" s="13" t="s">
        <v>45</v>
      </c>
      <c r="E26" s="31">
        <v>131.19999999999999</v>
      </c>
      <c r="F26" s="24"/>
      <c r="G26" s="35">
        <f t="shared" si="1"/>
        <v>0</v>
      </c>
    </row>
    <row r="27" spans="1:7" x14ac:dyDescent="0.25">
      <c r="A27" s="13">
        <v>21</v>
      </c>
      <c r="B27" s="13" t="s">
        <v>146</v>
      </c>
      <c r="C27" s="33" t="s">
        <v>57</v>
      </c>
      <c r="D27" s="13" t="s">
        <v>54</v>
      </c>
      <c r="E27" s="31">
        <v>21.7</v>
      </c>
      <c r="F27" s="24"/>
      <c r="G27" s="35">
        <f t="shared" si="1"/>
        <v>0</v>
      </c>
    </row>
    <row r="28" spans="1:7" x14ac:dyDescent="0.25">
      <c r="A28" s="13">
        <v>22</v>
      </c>
      <c r="B28" s="13" t="s">
        <v>147</v>
      </c>
      <c r="C28" s="33" t="s">
        <v>58</v>
      </c>
      <c r="D28" s="13" t="s">
        <v>45</v>
      </c>
      <c r="E28" s="31">
        <v>325.60000000000002</v>
      </c>
      <c r="F28" s="24"/>
      <c r="G28" s="35">
        <f t="shared" si="1"/>
        <v>0</v>
      </c>
    </row>
    <row r="29" spans="1:7" x14ac:dyDescent="0.25">
      <c r="A29" s="13">
        <v>23</v>
      </c>
      <c r="B29" s="13" t="s">
        <v>148</v>
      </c>
      <c r="C29" s="33" t="s">
        <v>15</v>
      </c>
      <c r="D29" s="13" t="s">
        <v>6</v>
      </c>
      <c r="E29" s="31">
        <v>0</v>
      </c>
      <c r="F29" s="24"/>
      <c r="G29" s="35">
        <f t="shared" si="1"/>
        <v>0</v>
      </c>
    </row>
    <row r="30" spans="1:7" ht="21" customHeight="1" x14ac:dyDescent="0.25">
      <c r="A30" s="13">
        <v>24</v>
      </c>
      <c r="B30" s="13" t="s">
        <v>149</v>
      </c>
      <c r="C30" s="34" t="s">
        <v>23</v>
      </c>
      <c r="D30" s="13" t="s">
        <v>6</v>
      </c>
      <c r="E30" s="31">
        <v>0</v>
      </c>
      <c r="F30" s="24"/>
      <c r="G30" s="35">
        <f t="shared" si="1"/>
        <v>0</v>
      </c>
    </row>
    <row r="31" spans="1:7" x14ac:dyDescent="0.25">
      <c r="A31" s="13">
        <v>25</v>
      </c>
      <c r="B31" s="13" t="s">
        <v>150</v>
      </c>
      <c r="C31" s="33" t="s">
        <v>24</v>
      </c>
      <c r="D31" s="13" t="s">
        <v>3</v>
      </c>
      <c r="E31" s="31">
        <v>0</v>
      </c>
      <c r="F31" s="24"/>
      <c r="G31" s="35">
        <f t="shared" si="1"/>
        <v>0</v>
      </c>
    </row>
    <row r="32" spans="1:7" x14ac:dyDescent="0.25">
      <c r="A32" s="13">
        <v>26</v>
      </c>
      <c r="B32" s="13" t="s">
        <v>151</v>
      </c>
      <c r="C32" s="33" t="s">
        <v>38</v>
      </c>
      <c r="D32" s="13" t="s">
        <v>45</v>
      </c>
      <c r="E32" s="31">
        <v>184.79999999999998</v>
      </c>
      <c r="F32" s="24"/>
      <c r="G32" s="35">
        <f t="shared" si="1"/>
        <v>0</v>
      </c>
    </row>
    <row r="33" spans="1:10" x14ac:dyDescent="0.25">
      <c r="A33" s="13">
        <v>27</v>
      </c>
      <c r="B33" s="13" t="s">
        <v>152</v>
      </c>
      <c r="C33" s="33" t="s">
        <v>59</v>
      </c>
      <c r="D33" s="13" t="s">
        <v>3</v>
      </c>
      <c r="E33" s="31">
        <v>420</v>
      </c>
      <c r="F33" s="24"/>
      <c r="G33" s="35">
        <f t="shared" si="1"/>
        <v>0</v>
      </c>
    </row>
    <row r="34" spans="1:10" ht="15.75" thickBot="1" x14ac:dyDescent="0.3">
      <c r="A34" s="13">
        <v>28</v>
      </c>
      <c r="B34" s="13" t="s">
        <v>153</v>
      </c>
      <c r="C34" s="33" t="s">
        <v>60</v>
      </c>
      <c r="D34" s="13" t="s">
        <v>61</v>
      </c>
      <c r="E34" s="31">
        <v>400</v>
      </c>
      <c r="F34" s="24"/>
      <c r="G34" s="35">
        <f t="shared" si="1"/>
        <v>0</v>
      </c>
      <c r="J34" s="71"/>
    </row>
    <row r="35" spans="1:10" ht="15.75" thickBot="1" x14ac:dyDescent="0.3">
      <c r="A35" s="28" t="s">
        <v>32</v>
      </c>
      <c r="B35" s="5"/>
      <c r="C35" s="29"/>
      <c r="D35" s="5"/>
      <c r="E35" s="5"/>
      <c r="F35" s="24"/>
      <c r="G35" s="5"/>
    </row>
    <row r="36" spans="1:10" x14ac:dyDescent="0.25">
      <c r="A36" s="13">
        <v>29</v>
      </c>
      <c r="B36" s="13" t="s">
        <v>154</v>
      </c>
      <c r="C36" s="33" t="s">
        <v>16</v>
      </c>
      <c r="D36" s="13" t="s">
        <v>3</v>
      </c>
      <c r="E36" s="31">
        <v>23.760000000000005</v>
      </c>
      <c r="F36" s="24"/>
      <c r="G36" s="35">
        <f t="shared" ref="G36:G61" si="2">ROUND(F36*E36,2)</f>
        <v>0</v>
      </c>
    </row>
    <row r="37" spans="1:10" ht="30" x14ac:dyDescent="0.25">
      <c r="A37" s="13">
        <v>30</v>
      </c>
      <c r="B37" s="13" t="s">
        <v>155</v>
      </c>
      <c r="C37" s="33" t="s">
        <v>62</v>
      </c>
      <c r="D37" s="13" t="s">
        <v>2</v>
      </c>
      <c r="E37" s="31">
        <v>17</v>
      </c>
      <c r="F37" s="24"/>
      <c r="G37" s="35">
        <f t="shared" si="2"/>
        <v>0</v>
      </c>
    </row>
    <row r="38" spans="1:10" ht="30" x14ac:dyDescent="0.25">
      <c r="A38" s="13">
        <v>31</v>
      </c>
      <c r="B38" s="13" t="s">
        <v>156</v>
      </c>
      <c r="C38" s="34" t="s">
        <v>63</v>
      </c>
      <c r="D38" s="13" t="s">
        <v>54</v>
      </c>
      <c r="E38" s="31">
        <v>2.2400000000000002</v>
      </c>
      <c r="F38" s="24"/>
      <c r="G38" s="35">
        <f t="shared" si="2"/>
        <v>0</v>
      </c>
    </row>
    <row r="39" spans="1:10" x14ac:dyDescent="0.25">
      <c r="A39" s="13">
        <v>32</v>
      </c>
      <c r="B39" s="13" t="s">
        <v>157</v>
      </c>
      <c r="C39" s="34" t="s">
        <v>7</v>
      </c>
      <c r="D39" s="13" t="s">
        <v>5</v>
      </c>
      <c r="E39" s="31">
        <v>0</v>
      </c>
      <c r="F39" s="24"/>
      <c r="G39" s="35">
        <f t="shared" si="2"/>
        <v>0</v>
      </c>
    </row>
    <row r="40" spans="1:10" x14ac:dyDescent="0.25">
      <c r="A40" s="13">
        <v>33</v>
      </c>
      <c r="B40" s="13" t="s">
        <v>158</v>
      </c>
      <c r="C40" s="34" t="s">
        <v>8</v>
      </c>
      <c r="D40" s="13" t="s">
        <v>5</v>
      </c>
      <c r="E40" s="31">
        <v>0</v>
      </c>
      <c r="F40" s="24"/>
      <c r="G40" s="35">
        <f t="shared" si="2"/>
        <v>0</v>
      </c>
    </row>
    <row r="41" spans="1:10" x14ac:dyDescent="0.25">
      <c r="A41" s="13">
        <v>34</v>
      </c>
      <c r="B41" s="13" t="s">
        <v>159</v>
      </c>
      <c r="C41" s="34" t="s">
        <v>64</v>
      </c>
      <c r="D41" s="13" t="s">
        <v>5</v>
      </c>
      <c r="E41" s="31">
        <v>1.98</v>
      </c>
      <c r="F41" s="24"/>
      <c r="G41" s="35">
        <f t="shared" si="2"/>
        <v>0</v>
      </c>
    </row>
    <row r="42" spans="1:10" ht="30" x14ac:dyDescent="0.25">
      <c r="A42" s="13">
        <v>35</v>
      </c>
      <c r="B42" s="13" t="s">
        <v>160</v>
      </c>
      <c r="C42" s="34" t="s">
        <v>28</v>
      </c>
      <c r="D42" s="13" t="s">
        <v>4</v>
      </c>
      <c r="E42" s="31">
        <v>0</v>
      </c>
      <c r="F42" s="24"/>
      <c r="G42" s="35">
        <f t="shared" si="2"/>
        <v>0</v>
      </c>
    </row>
    <row r="43" spans="1:10" ht="30" x14ac:dyDescent="0.25">
      <c r="A43" s="13">
        <v>36</v>
      </c>
      <c r="B43" s="13" t="s">
        <v>161</v>
      </c>
      <c r="C43" s="34" t="s">
        <v>39</v>
      </c>
      <c r="D43" s="13" t="s">
        <v>54</v>
      </c>
      <c r="E43" s="31">
        <v>13.2</v>
      </c>
      <c r="F43" s="24"/>
      <c r="G43" s="35">
        <f t="shared" si="2"/>
        <v>0</v>
      </c>
    </row>
    <row r="44" spans="1:10" x14ac:dyDescent="0.25">
      <c r="A44" s="13">
        <v>37</v>
      </c>
      <c r="B44" s="13" t="s">
        <v>148</v>
      </c>
      <c r="C44" s="34" t="s">
        <v>15</v>
      </c>
      <c r="D44" s="13" t="s">
        <v>6</v>
      </c>
      <c r="E44" s="31">
        <v>0</v>
      </c>
      <c r="F44" s="24"/>
      <c r="G44" s="35">
        <f t="shared" si="2"/>
        <v>0</v>
      </c>
    </row>
    <row r="45" spans="1:10" ht="30" x14ac:dyDescent="0.25">
      <c r="A45" s="13">
        <v>38</v>
      </c>
      <c r="B45" s="13" t="s">
        <v>149</v>
      </c>
      <c r="C45" s="34" t="s">
        <v>23</v>
      </c>
      <c r="D45" s="13" t="s">
        <v>6</v>
      </c>
      <c r="E45" s="31">
        <v>0</v>
      </c>
      <c r="F45" s="24"/>
      <c r="G45" s="35">
        <f t="shared" si="2"/>
        <v>0</v>
      </c>
    </row>
    <row r="46" spans="1:10" x14ac:dyDescent="0.25">
      <c r="A46" s="13">
        <v>39</v>
      </c>
      <c r="B46" s="13" t="s">
        <v>162</v>
      </c>
      <c r="C46" s="34" t="s">
        <v>17</v>
      </c>
      <c r="D46" s="13" t="s">
        <v>3</v>
      </c>
      <c r="E46" s="31">
        <v>92.29</v>
      </c>
      <c r="F46" s="24"/>
      <c r="G46" s="35">
        <f t="shared" si="2"/>
        <v>0</v>
      </c>
    </row>
    <row r="47" spans="1:10" ht="30" x14ac:dyDescent="0.25">
      <c r="A47" s="13">
        <v>40</v>
      </c>
      <c r="B47" s="13" t="s">
        <v>163</v>
      </c>
      <c r="C47" s="34" t="s">
        <v>40</v>
      </c>
      <c r="D47" s="13" t="s">
        <v>45</v>
      </c>
      <c r="E47" s="31">
        <v>89.82</v>
      </c>
      <c r="F47" s="24"/>
      <c r="G47" s="35">
        <f t="shared" si="2"/>
        <v>0</v>
      </c>
    </row>
    <row r="48" spans="1:10" x14ac:dyDescent="0.25">
      <c r="A48" s="13">
        <v>41</v>
      </c>
      <c r="B48" s="13" t="s">
        <v>164</v>
      </c>
      <c r="C48" s="34" t="s">
        <v>18</v>
      </c>
      <c r="D48" s="13" t="s">
        <v>3</v>
      </c>
      <c r="E48" s="31">
        <v>64.27</v>
      </c>
      <c r="F48" s="24"/>
      <c r="G48" s="35">
        <f t="shared" si="2"/>
        <v>0</v>
      </c>
    </row>
    <row r="49" spans="1:11" x14ac:dyDescent="0.25">
      <c r="A49" s="13">
        <v>42</v>
      </c>
      <c r="B49" s="13" t="s">
        <v>165</v>
      </c>
      <c r="C49" s="34" t="s">
        <v>25</v>
      </c>
      <c r="D49" s="13" t="s">
        <v>6</v>
      </c>
      <c r="E49" s="31">
        <v>24.72</v>
      </c>
      <c r="F49" s="24"/>
      <c r="G49" s="35">
        <f t="shared" si="2"/>
        <v>0</v>
      </c>
    </row>
    <row r="50" spans="1:11" x14ac:dyDescent="0.25">
      <c r="A50" s="13">
        <v>43</v>
      </c>
      <c r="B50" s="13" t="s">
        <v>166</v>
      </c>
      <c r="C50" s="34" t="s">
        <v>19</v>
      </c>
      <c r="D50" s="13" t="s">
        <v>6</v>
      </c>
      <c r="E50" s="31">
        <v>22.6</v>
      </c>
      <c r="F50" s="24"/>
      <c r="G50" s="35">
        <f t="shared" si="2"/>
        <v>0</v>
      </c>
    </row>
    <row r="51" spans="1:11" x14ac:dyDescent="0.25">
      <c r="A51" s="13">
        <v>44</v>
      </c>
      <c r="B51" s="13" t="s">
        <v>167</v>
      </c>
      <c r="C51" s="34" t="s">
        <v>20</v>
      </c>
      <c r="D51" s="13" t="s">
        <v>6</v>
      </c>
      <c r="E51" s="31">
        <v>16.48</v>
      </c>
      <c r="F51" s="24"/>
      <c r="G51" s="35">
        <f t="shared" si="2"/>
        <v>0</v>
      </c>
    </row>
    <row r="52" spans="1:11" x14ac:dyDescent="0.25">
      <c r="A52" s="13">
        <v>45</v>
      </c>
      <c r="B52" s="13" t="s">
        <v>168</v>
      </c>
      <c r="C52" s="34" t="s">
        <v>26</v>
      </c>
      <c r="D52" s="13" t="s">
        <v>6</v>
      </c>
      <c r="E52" s="31">
        <v>0</v>
      </c>
      <c r="F52" s="24"/>
      <c r="G52" s="35">
        <f t="shared" si="2"/>
        <v>0</v>
      </c>
    </row>
    <row r="53" spans="1:11" x14ac:dyDescent="0.25">
      <c r="A53" s="13">
        <v>46</v>
      </c>
      <c r="B53" s="13" t="s">
        <v>169</v>
      </c>
      <c r="C53" s="34" t="s">
        <v>65</v>
      </c>
      <c r="D53" s="13" t="s">
        <v>6</v>
      </c>
      <c r="E53" s="31">
        <v>16.48</v>
      </c>
      <c r="F53" s="24"/>
      <c r="G53" s="35">
        <f t="shared" si="2"/>
        <v>0</v>
      </c>
    </row>
    <row r="54" spans="1:11" x14ac:dyDescent="0.25">
      <c r="A54" s="13">
        <v>47</v>
      </c>
      <c r="B54" s="13" t="s">
        <v>170</v>
      </c>
      <c r="C54" s="34" t="s">
        <v>41</v>
      </c>
      <c r="D54" s="13" t="s">
        <v>6</v>
      </c>
      <c r="E54" s="31">
        <v>16.48</v>
      </c>
      <c r="F54" s="24"/>
      <c r="G54" s="35">
        <f t="shared" si="2"/>
        <v>0</v>
      </c>
    </row>
    <row r="55" spans="1:11" x14ac:dyDescent="0.25">
      <c r="A55" s="13">
        <v>48</v>
      </c>
      <c r="B55" s="13" t="s">
        <v>150</v>
      </c>
      <c r="C55" s="34" t="s">
        <v>24</v>
      </c>
      <c r="D55" s="13" t="s">
        <v>3</v>
      </c>
      <c r="E55" s="31">
        <v>0</v>
      </c>
      <c r="F55" s="24"/>
      <c r="G55" s="35">
        <f t="shared" si="2"/>
        <v>0</v>
      </c>
    </row>
    <row r="56" spans="1:11" x14ac:dyDescent="0.25">
      <c r="A56" s="13">
        <v>49</v>
      </c>
      <c r="B56" s="13" t="s">
        <v>171</v>
      </c>
      <c r="C56" s="34" t="s">
        <v>42</v>
      </c>
      <c r="D56" s="13" t="s">
        <v>2</v>
      </c>
      <c r="E56" s="31">
        <v>14</v>
      </c>
      <c r="F56" s="24"/>
      <c r="G56" s="35">
        <f t="shared" si="2"/>
        <v>0</v>
      </c>
    </row>
    <row r="57" spans="1:11" x14ac:dyDescent="0.25">
      <c r="A57" s="13">
        <v>50</v>
      </c>
      <c r="B57" s="13" t="s">
        <v>172</v>
      </c>
      <c r="C57" s="34" t="s">
        <v>43</v>
      </c>
      <c r="D57" s="13" t="s">
        <v>2</v>
      </c>
      <c r="E57" s="80">
        <v>2</v>
      </c>
      <c r="F57" s="24"/>
      <c r="G57" s="35">
        <f t="shared" si="2"/>
        <v>0</v>
      </c>
    </row>
    <row r="58" spans="1:11" x14ac:dyDescent="0.25">
      <c r="A58" s="13">
        <v>51</v>
      </c>
      <c r="B58" s="13" t="s">
        <v>151</v>
      </c>
      <c r="C58" s="34" t="s">
        <v>38</v>
      </c>
      <c r="D58" s="13" t="s">
        <v>45</v>
      </c>
      <c r="E58" s="31">
        <v>20.2</v>
      </c>
      <c r="F58" s="24"/>
      <c r="G58" s="35">
        <f t="shared" si="2"/>
        <v>0</v>
      </c>
    </row>
    <row r="59" spans="1:11" x14ac:dyDescent="0.25">
      <c r="A59" s="13">
        <v>52</v>
      </c>
      <c r="B59" s="13" t="s">
        <v>173</v>
      </c>
      <c r="C59" s="34" t="s">
        <v>27</v>
      </c>
      <c r="D59" s="13" t="s">
        <v>6</v>
      </c>
      <c r="E59" s="31">
        <v>12</v>
      </c>
      <c r="F59" s="24"/>
      <c r="G59" s="35">
        <f t="shared" si="2"/>
        <v>0</v>
      </c>
    </row>
    <row r="60" spans="1:11" x14ac:dyDescent="0.25">
      <c r="A60" s="13">
        <v>53</v>
      </c>
      <c r="B60" s="13" t="s">
        <v>174</v>
      </c>
      <c r="C60" s="34" t="s">
        <v>44</v>
      </c>
      <c r="D60" s="13" t="s">
        <v>6</v>
      </c>
      <c r="E60" s="31">
        <v>28</v>
      </c>
      <c r="F60" s="24"/>
      <c r="G60" s="35">
        <f t="shared" si="2"/>
        <v>0</v>
      </c>
    </row>
    <row r="61" spans="1:11" ht="15.75" thickBot="1" x14ac:dyDescent="0.3">
      <c r="A61" s="13">
        <v>54</v>
      </c>
      <c r="B61" s="13" t="s">
        <v>175</v>
      </c>
      <c r="C61" s="34" t="s">
        <v>66</v>
      </c>
      <c r="D61" s="13" t="s">
        <v>6</v>
      </c>
      <c r="E61" s="31">
        <v>44</v>
      </c>
      <c r="F61" s="24"/>
      <c r="G61" s="35">
        <f t="shared" si="2"/>
        <v>0</v>
      </c>
    </row>
    <row r="62" spans="1:11" ht="16.5" customHeight="1" thickBot="1" x14ac:dyDescent="0.3">
      <c r="A62" s="28" t="s">
        <v>33</v>
      </c>
      <c r="B62" s="5"/>
      <c r="C62" s="29"/>
      <c r="D62" s="5"/>
      <c r="E62" s="5"/>
      <c r="F62" s="24"/>
      <c r="G62" s="5"/>
    </row>
    <row r="63" spans="1:11" ht="15.75" thickBot="1" x14ac:dyDescent="0.3">
      <c r="A63" s="13">
        <v>55</v>
      </c>
      <c r="B63" s="13" t="s">
        <v>176</v>
      </c>
      <c r="C63" s="34" t="s">
        <v>100</v>
      </c>
      <c r="D63" s="13" t="s">
        <v>2</v>
      </c>
      <c r="E63" s="31">
        <v>1</v>
      </c>
      <c r="F63" s="24"/>
      <c r="G63" s="35">
        <f>ROUND(F63*E63,2)</f>
        <v>0</v>
      </c>
      <c r="K63" s="75" t="e">
        <f>(G63+G65)/SUM(G13:G61)</f>
        <v>#DIV/0!</v>
      </c>
    </row>
    <row r="64" spans="1:11" ht="16.5" customHeight="1" thickBot="1" x14ac:dyDescent="0.3">
      <c r="A64" s="28" t="s">
        <v>34</v>
      </c>
      <c r="B64" s="5"/>
      <c r="C64" s="29"/>
      <c r="D64" s="5"/>
      <c r="E64" s="5"/>
      <c r="F64" s="24"/>
      <c r="G64" s="5"/>
    </row>
    <row r="65" spans="1:7" ht="15.75" thickBot="1" x14ac:dyDescent="0.3">
      <c r="A65" s="13">
        <v>53</v>
      </c>
      <c r="B65" s="13" t="s">
        <v>177</v>
      </c>
      <c r="C65" s="34" t="s">
        <v>101</v>
      </c>
      <c r="D65" s="13" t="s">
        <v>2</v>
      </c>
      <c r="E65" s="31">
        <v>1</v>
      </c>
      <c r="F65" s="24"/>
      <c r="G65" s="35">
        <f>ROUND(F65*E65,2)</f>
        <v>0</v>
      </c>
    </row>
    <row r="66" spans="1:7" ht="15.75" thickBot="1" x14ac:dyDescent="0.3">
      <c r="A66" s="17"/>
      <c r="B66" s="18"/>
      <c r="C66" s="19" t="s">
        <v>84</v>
      </c>
      <c r="D66" s="32"/>
      <c r="E66" s="26"/>
      <c r="F66" s="26"/>
      <c r="G66" s="51">
        <f>SUM(G7:G65)</f>
        <v>0</v>
      </c>
    </row>
    <row r="68" spans="1:7" x14ac:dyDescent="0.25">
      <c r="C68" s="108" t="s">
        <v>229</v>
      </c>
    </row>
  </sheetData>
  <mergeCells count="1">
    <mergeCell ref="A1:G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5" fitToHeight="2" orientation="portrait" r:id="rId1"/>
  <headerFooter>
    <oddFooter>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03B61F-72C6-472C-A6EA-E230401B098B}">
  <sheetPr>
    <tabColor rgb="FFFFC000"/>
  </sheetPr>
  <dimension ref="A1:K58"/>
  <sheetViews>
    <sheetView view="pageBreakPreview" topLeftCell="A43" zoomScaleNormal="100" zoomScaleSheetLayoutView="100" workbookViewId="0">
      <selection activeCell="G9" sqref="G9"/>
    </sheetView>
  </sheetViews>
  <sheetFormatPr defaultRowHeight="15" x14ac:dyDescent="0.25"/>
  <cols>
    <col min="1" max="1" width="7" customWidth="1"/>
    <col min="3" max="3" width="28.28515625" customWidth="1"/>
    <col min="4" max="4" width="9.140625" style="2"/>
    <col min="5" max="5" width="10.42578125" bestFit="1" customWidth="1"/>
    <col min="6" max="6" width="13.85546875" customWidth="1"/>
    <col min="7" max="7" width="13.28515625" customWidth="1"/>
  </cols>
  <sheetData>
    <row r="1" spans="1:7" ht="30" customHeight="1" x14ac:dyDescent="0.25">
      <c r="A1" s="180" t="s">
        <v>227</v>
      </c>
      <c r="B1" s="180"/>
      <c r="C1" s="180"/>
      <c r="D1" s="180"/>
      <c r="E1" s="180"/>
      <c r="F1" s="180"/>
      <c r="G1" s="180"/>
    </row>
    <row r="2" spans="1:7" x14ac:dyDescent="0.25">
      <c r="A2" s="1" t="s">
        <v>86</v>
      </c>
    </row>
    <row r="3" spans="1:7" ht="15.75" thickBot="1" x14ac:dyDescent="0.3"/>
    <row r="4" spans="1:7" ht="30.75" thickBot="1" x14ac:dyDescent="0.3">
      <c r="A4" s="3" t="s">
        <v>79</v>
      </c>
      <c r="B4" s="4" t="s">
        <v>80</v>
      </c>
      <c r="C4" s="5" t="s">
        <v>0</v>
      </c>
      <c r="D4" s="5" t="s">
        <v>81</v>
      </c>
      <c r="E4" s="5" t="s">
        <v>1</v>
      </c>
      <c r="F4" s="4" t="s">
        <v>89</v>
      </c>
      <c r="G4" s="4" t="s">
        <v>88</v>
      </c>
    </row>
    <row r="5" spans="1:7" ht="15.75" thickBot="1" x14ac:dyDescent="0.3">
      <c r="A5" s="6">
        <v>0</v>
      </c>
      <c r="B5" s="5">
        <v>1</v>
      </c>
      <c r="C5" s="5">
        <v>2</v>
      </c>
      <c r="D5" s="5">
        <v>3</v>
      </c>
      <c r="E5" s="5">
        <v>4</v>
      </c>
      <c r="F5" s="5">
        <v>5</v>
      </c>
      <c r="G5" s="5" t="s">
        <v>312</v>
      </c>
    </row>
    <row r="6" spans="1:7" ht="15.75" thickBot="1" x14ac:dyDescent="0.3">
      <c r="A6" s="28" t="s">
        <v>30</v>
      </c>
      <c r="B6" s="5"/>
      <c r="C6" s="29"/>
      <c r="D6" s="5"/>
      <c r="E6" s="5"/>
      <c r="F6" s="5"/>
      <c r="G6" s="5"/>
    </row>
    <row r="7" spans="1:7" x14ac:dyDescent="0.25">
      <c r="A7" s="13">
        <v>1</v>
      </c>
      <c r="B7" s="13" t="s">
        <v>128</v>
      </c>
      <c r="C7" s="30" t="s">
        <v>21</v>
      </c>
      <c r="D7" s="13" t="s">
        <v>4</v>
      </c>
      <c r="E7" s="31">
        <v>13.585000000000001</v>
      </c>
      <c r="F7" s="24"/>
      <c r="G7" s="35">
        <f>ROUND(F7*E7,2)</f>
        <v>0</v>
      </c>
    </row>
    <row r="8" spans="1:7" x14ac:dyDescent="0.25">
      <c r="A8" s="13">
        <v>2</v>
      </c>
      <c r="B8" s="13" t="s">
        <v>127</v>
      </c>
      <c r="C8" s="30" t="s">
        <v>10</v>
      </c>
      <c r="D8" s="13" t="s">
        <v>4</v>
      </c>
      <c r="E8" s="31">
        <v>26.083200000000001</v>
      </c>
      <c r="F8" s="24"/>
      <c r="G8" s="35">
        <f t="shared" ref="G8:G11" si="0">ROUND(F8*E8,2)</f>
        <v>0</v>
      </c>
    </row>
    <row r="9" spans="1:7" x14ac:dyDescent="0.25">
      <c r="A9" s="13">
        <v>3</v>
      </c>
      <c r="B9" s="13" t="s">
        <v>178</v>
      </c>
      <c r="C9" s="33" t="s">
        <v>71</v>
      </c>
      <c r="D9" s="13" t="s">
        <v>4</v>
      </c>
      <c r="E9" s="31">
        <v>411.84000000000009</v>
      </c>
      <c r="F9" s="24"/>
      <c r="G9" s="35">
        <f t="shared" si="0"/>
        <v>0</v>
      </c>
    </row>
    <row r="10" spans="1:7" x14ac:dyDescent="0.25">
      <c r="A10" s="13">
        <v>4</v>
      </c>
      <c r="B10" s="13" t="s">
        <v>179</v>
      </c>
      <c r="C10" s="33" t="s">
        <v>72</v>
      </c>
      <c r="D10" s="13" t="s">
        <v>4</v>
      </c>
      <c r="E10" s="31">
        <v>211.09000000000003</v>
      </c>
      <c r="F10" s="24"/>
      <c r="G10" s="35">
        <f t="shared" si="0"/>
        <v>0</v>
      </c>
    </row>
    <row r="11" spans="1:7" ht="15.75" thickBot="1" x14ac:dyDescent="0.3">
      <c r="A11" s="13">
        <v>5</v>
      </c>
      <c r="B11" s="13" t="s">
        <v>180</v>
      </c>
      <c r="C11" s="33" t="s">
        <v>36</v>
      </c>
      <c r="D11" s="13" t="s">
        <v>6</v>
      </c>
      <c r="E11" s="31">
        <v>49.4</v>
      </c>
      <c r="F11" s="24"/>
      <c r="G11" s="35">
        <f t="shared" si="0"/>
        <v>0</v>
      </c>
    </row>
    <row r="12" spans="1:7" ht="15.75" thickBot="1" x14ac:dyDescent="0.3">
      <c r="A12" s="28" t="s">
        <v>31</v>
      </c>
      <c r="B12" s="5"/>
      <c r="C12" s="29"/>
      <c r="D12" s="5"/>
      <c r="E12" s="5"/>
      <c r="F12" s="24"/>
      <c r="G12" s="5"/>
    </row>
    <row r="13" spans="1:7" x14ac:dyDescent="0.25">
      <c r="A13" s="13">
        <v>7</v>
      </c>
      <c r="B13" s="13" t="s">
        <v>150</v>
      </c>
      <c r="C13" s="33" t="s">
        <v>24</v>
      </c>
      <c r="D13" s="13" t="s">
        <v>45</v>
      </c>
      <c r="E13" s="31">
        <v>0</v>
      </c>
      <c r="F13" s="24"/>
      <c r="G13" s="35">
        <f t="shared" ref="G13:G29" si="1">ROUND(F13*E13,2)</f>
        <v>0</v>
      </c>
    </row>
    <row r="14" spans="1:7" x14ac:dyDescent="0.25">
      <c r="A14" s="13">
        <v>8</v>
      </c>
      <c r="B14" s="13" t="s">
        <v>134</v>
      </c>
      <c r="C14" s="33" t="s">
        <v>47</v>
      </c>
      <c r="D14" s="13" t="s">
        <v>5</v>
      </c>
      <c r="E14" s="31">
        <v>8.4651200000000006</v>
      </c>
      <c r="F14" s="24"/>
      <c r="G14" s="35">
        <f t="shared" si="1"/>
        <v>0</v>
      </c>
    </row>
    <row r="15" spans="1:7" x14ac:dyDescent="0.25">
      <c r="A15" s="13">
        <v>9</v>
      </c>
      <c r="B15" s="13" t="s">
        <v>135</v>
      </c>
      <c r="C15" s="33" t="s">
        <v>48</v>
      </c>
      <c r="D15" s="13" t="s">
        <v>45</v>
      </c>
      <c r="E15" s="31">
        <v>246.40000000000003</v>
      </c>
      <c r="F15" s="24"/>
      <c r="G15" s="35">
        <f t="shared" si="1"/>
        <v>0</v>
      </c>
    </row>
    <row r="16" spans="1:7" x14ac:dyDescent="0.25">
      <c r="A16" s="13">
        <v>10</v>
      </c>
      <c r="B16" s="13" t="s">
        <v>136</v>
      </c>
      <c r="C16" s="33" t="s">
        <v>49</v>
      </c>
      <c r="D16" s="13" t="s">
        <v>54</v>
      </c>
      <c r="E16" s="31">
        <v>158.44400000000002</v>
      </c>
      <c r="F16" s="24"/>
      <c r="G16" s="35">
        <f t="shared" si="1"/>
        <v>0</v>
      </c>
    </row>
    <row r="17" spans="1:7" ht="30" x14ac:dyDescent="0.25">
      <c r="A17" s="13">
        <v>11</v>
      </c>
      <c r="B17" s="13" t="s">
        <v>181</v>
      </c>
      <c r="C17" s="34" t="s">
        <v>67</v>
      </c>
      <c r="D17" s="13" t="s">
        <v>54</v>
      </c>
      <c r="E17" s="31">
        <v>53.183999999999997</v>
      </c>
      <c r="F17" s="24"/>
      <c r="G17" s="35">
        <f t="shared" si="1"/>
        <v>0</v>
      </c>
    </row>
    <row r="18" spans="1:7" x14ac:dyDescent="0.25">
      <c r="A18" s="13">
        <v>12</v>
      </c>
      <c r="B18" s="13" t="s">
        <v>138</v>
      </c>
      <c r="C18" s="34" t="s">
        <v>51</v>
      </c>
      <c r="D18" s="13" t="s">
        <v>54</v>
      </c>
      <c r="E18" s="31">
        <v>598.40000000000009</v>
      </c>
      <c r="F18" s="24"/>
      <c r="G18" s="35">
        <f t="shared" si="1"/>
        <v>0</v>
      </c>
    </row>
    <row r="19" spans="1:7" x14ac:dyDescent="0.25">
      <c r="A19" s="13">
        <v>13</v>
      </c>
      <c r="B19" s="13" t="s">
        <v>139</v>
      </c>
      <c r="C19" s="34" t="s">
        <v>52</v>
      </c>
      <c r="D19" s="13" t="s">
        <v>54</v>
      </c>
      <c r="E19" s="31">
        <v>281.60000000000002</v>
      </c>
      <c r="F19" s="24"/>
      <c r="G19" s="35">
        <f t="shared" si="1"/>
        <v>0</v>
      </c>
    </row>
    <row r="20" spans="1:7" x14ac:dyDescent="0.25">
      <c r="A20" s="13">
        <v>14</v>
      </c>
      <c r="B20" s="13" t="s">
        <v>182</v>
      </c>
      <c r="C20" s="34" t="s">
        <v>73</v>
      </c>
      <c r="D20" s="13" t="s">
        <v>45</v>
      </c>
      <c r="E20" s="31">
        <v>352.23760000000004</v>
      </c>
      <c r="F20" s="24"/>
      <c r="G20" s="35">
        <f t="shared" si="1"/>
        <v>0</v>
      </c>
    </row>
    <row r="21" spans="1:7" x14ac:dyDescent="0.25">
      <c r="A21" s="13">
        <v>15</v>
      </c>
      <c r="B21" s="13" t="s">
        <v>183</v>
      </c>
      <c r="C21" s="34" t="s">
        <v>68</v>
      </c>
      <c r="D21" s="13" t="s">
        <v>54</v>
      </c>
      <c r="E21" s="31">
        <v>139.66656000000003</v>
      </c>
      <c r="F21" s="24"/>
      <c r="G21" s="35">
        <f t="shared" si="1"/>
        <v>0</v>
      </c>
    </row>
    <row r="22" spans="1:7" x14ac:dyDescent="0.25">
      <c r="A22" s="13">
        <v>16</v>
      </c>
      <c r="B22" s="13" t="s">
        <v>144</v>
      </c>
      <c r="C22" s="34" t="s">
        <v>55</v>
      </c>
      <c r="D22" s="13" t="s">
        <v>5</v>
      </c>
      <c r="E22" s="31">
        <v>13.966656000000004</v>
      </c>
      <c r="F22" s="24"/>
      <c r="G22" s="35">
        <f t="shared" si="1"/>
        <v>0</v>
      </c>
    </row>
    <row r="23" spans="1:7" ht="30" x14ac:dyDescent="0.25">
      <c r="A23" s="13">
        <v>17</v>
      </c>
      <c r="B23" s="13" t="s">
        <v>145</v>
      </c>
      <c r="C23" s="34" t="s">
        <v>56</v>
      </c>
      <c r="D23" s="13" t="s">
        <v>45</v>
      </c>
      <c r="E23" s="31">
        <v>422.51880000000006</v>
      </c>
      <c r="F23" s="24"/>
      <c r="G23" s="35">
        <f t="shared" si="1"/>
        <v>0</v>
      </c>
    </row>
    <row r="24" spans="1:7" x14ac:dyDescent="0.25">
      <c r="A24" s="13">
        <v>18</v>
      </c>
      <c r="B24" s="13" t="s">
        <v>146</v>
      </c>
      <c r="C24" s="34" t="s">
        <v>57</v>
      </c>
      <c r="D24" s="13" t="s">
        <v>54</v>
      </c>
      <c r="E24" s="31">
        <v>15.972000000000001</v>
      </c>
      <c r="F24" s="24"/>
      <c r="G24" s="35">
        <f t="shared" si="1"/>
        <v>0</v>
      </c>
    </row>
    <row r="25" spans="1:7" x14ac:dyDescent="0.25">
      <c r="A25" s="13">
        <v>19</v>
      </c>
      <c r="B25" s="13" t="s">
        <v>147</v>
      </c>
      <c r="C25" s="34" t="s">
        <v>58</v>
      </c>
      <c r="D25" s="13" t="s">
        <v>45</v>
      </c>
      <c r="E25" s="31">
        <v>53.24</v>
      </c>
      <c r="F25" s="24"/>
      <c r="G25" s="35">
        <f t="shared" si="1"/>
        <v>0</v>
      </c>
    </row>
    <row r="26" spans="1:7" x14ac:dyDescent="0.25">
      <c r="A26" s="13">
        <v>20</v>
      </c>
      <c r="B26" s="13" t="s">
        <v>184</v>
      </c>
      <c r="C26" s="34" t="s">
        <v>69</v>
      </c>
      <c r="D26" s="13" t="s">
        <v>2</v>
      </c>
      <c r="E26" s="31">
        <v>9</v>
      </c>
      <c r="F26" s="24"/>
      <c r="G26" s="35">
        <f t="shared" si="1"/>
        <v>0</v>
      </c>
    </row>
    <row r="27" spans="1:7" x14ac:dyDescent="0.25">
      <c r="A27" s="13">
        <v>21</v>
      </c>
      <c r="B27" s="13" t="s">
        <v>185</v>
      </c>
      <c r="C27" s="34" t="s">
        <v>70</v>
      </c>
      <c r="D27" s="13" t="s">
        <v>2</v>
      </c>
      <c r="E27" s="31">
        <v>9</v>
      </c>
      <c r="F27" s="24"/>
      <c r="G27" s="35">
        <f t="shared" si="1"/>
        <v>0</v>
      </c>
    </row>
    <row r="28" spans="1:7" x14ac:dyDescent="0.25">
      <c r="A28" s="13">
        <v>22</v>
      </c>
      <c r="B28" s="13" t="s">
        <v>151</v>
      </c>
      <c r="C28" s="34" t="s">
        <v>38</v>
      </c>
      <c r="D28" s="13" t="s">
        <v>45</v>
      </c>
      <c r="E28" s="31">
        <v>211.34256000000002</v>
      </c>
      <c r="F28" s="24"/>
      <c r="G28" s="35">
        <f t="shared" si="1"/>
        <v>0</v>
      </c>
    </row>
    <row r="29" spans="1:7" ht="30.75" thickBot="1" x14ac:dyDescent="0.3">
      <c r="A29" s="13">
        <v>23</v>
      </c>
      <c r="B29" s="13" t="s">
        <v>140</v>
      </c>
      <c r="C29" s="34" t="s">
        <v>53</v>
      </c>
      <c r="D29" s="13" t="s">
        <v>54</v>
      </c>
      <c r="E29" s="31">
        <v>8.8440000000000012</v>
      </c>
      <c r="F29" s="24"/>
      <c r="G29" s="35">
        <f t="shared" si="1"/>
        <v>0</v>
      </c>
    </row>
    <row r="30" spans="1:7" ht="16.5" customHeight="1" thickBot="1" x14ac:dyDescent="0.3">
      <c r="A30" s="28" t="s">
        <v>32</v>
      </c>
      <c r="B30" s="5"/>
      <c r="C30" s="29"/>
      <c r="D30" s="5"/>
      <c r="E30" s="5"/>
      <c r="F30" s="24"/>
      <c r="G30" s="5"/>
    </row>
    <row r="31" spans="1:7" x14ac:dyDescent="0.25">
      <c r="A31" s="13">
        <v>29</v>
      </c>
      <c r="B31" s="13" t="s">
        <v>154</v>
      </c>
      <c r="C31" s="33" t="s">
        <v>16</v>
      </c>
      <c r="D31" s="13" t="s">
        <v>3</v>
      </c>
      <c r="E31" s="31">
        <v>102.102</v>
      </c>
      <c r="F31" s="24"/>
      <c r="G31" s="35">
        <f t="shared" ref="G31:G51" si="2">ROUND(F31*E31,2)</f>
        <v>0</v>
      </c>
    </row>
    <row r="32" spans="1:7" ht="30" x14ac:dyDescent="0.25">
      <c r="A32" s="13">
        <v>30</v>
      </c>
      <c r="B32" s="13" t="s">
        <v>186</v>
      </c>
      <c r="C32" s="33" t="s">
        <v>74</v>
      </c>
      <c r="D32" s="13" t="s">
        <v>2</v>
      </c>
      <c r="E32" s="31">
        <v>9</v>
      </c>
      <c r="F32" s="24"/>
      <c r="G32" s="35">
        <f t="shared" si="2"/>
        <v>0</v>
      </c>
    </row>
    <row r="33" spans="1:7" ht="30" x14ac:dyDescent="0.25">
      <c r="A33" s="13">
        <v>31</v>
      </c>
      <c r="B33" s="13" t="s">
        <v>161</v>
      </c>
      <c r="C33" s="34" t="s">
        <v>39</v>
      </c>
      <c r="D33" s="13" t="s">
        <v>54</v>
      </c>
      <c r="E33" s="31">
        <v>45.045000000000002</v>
      </c>
      <c r="F33" s="24"/>
      <c r="G33" s="35">
        <f t="shared" si="2"/>
        <v>0</v>
      </c>
    </row>
    <row r="34" spans="1:7" x14ac:dyDescent="0.25">
      <c r="A34" s="13">
        <v>32</v>
      </c>
      <c r="B34" s="13" t="s">
        <v>159</v>
      </c>
      <c r="C34" s="34" t="s">
        <v>64</v>
      </c>
      <c r="D34" s="13" t="s">
        <v>5</v>
      </c>
      <c r="E34" s="31">
        <v>6.7567500000000003</v>
      </c>
      <c r="F34" s="24"/>
      <c r="G34" s="35">
        <f t="shared" si="2"/>
        <v>0</v>
      </c>
    </row>
    <row r="35" spans="1:7" x14ac:dyDescent="0.25">
      <c r="A35" s="13">
        <v>33</v>
      </c>
      <c r="B35" s="13" t="s">
        <v>157</v>
      </c>
      <c r="C35" s="34" t="s">
        <v>7</v>
      </c>
      <c r="D35" s="13" t="s">
        <v>5</v>
      </c>
      <c r="E35" s="31">
        <v>0</v>
      </c>
      <c r="F35" s="24"/>
      <c r="G35" s="35">
        <f t="shared" si="2"/>
        <v>0</v>
      </c>
    </row>
    <row r="36" spans="1:7" x14ac:dyDescent="0.25">
      <c r="A36" s="13">
        <v>34</v>
      </c>
      <c r="B36" s="13" t="s">
        <v>158</v>
      </c>
      <c r="C36" s="34" t="s">
        <v>8</v>
      </c>
      <c r="D36" s="13" t="s">
        <v>5</v>
      </c>
      <c r="E36" s="31">
        <v>0</v>
      </c>
      <c r="F36" s="24"/>
      <c r="G36" s="35">
        <f t="shared" si="2"/>
        <v>0</v>
      </c>
    </row>
    <row r="37" spans="1:7" ht="30" x14ac:dyDescent="0.25">
      <c r="A37" s="13">
        <v>35</v>
      </c>
      <c r="B37" s="13" t="s">
        <v>160</v>
      </c>
      <c r="C37" s="34" t="s">
        <v>28</v>
      </c>
      <c r="D37" s="13" t="s">
        <v>4</v>
      </c>
      <c r="E37" s="31">
        <v>0</v>
      </c>
      <c r="F37" s="24"/>
      <c r="G37" s="35">
        <f t="shared" si="2"/>
        <v>0</v>
      </c>
    </row>
    <row r="38" spans="1:7" x14ac:dyDescent="0.25">
      <c r="A38" s="13">
        <v>36</v>
      </c>
      <c r="B38" s="13" t="s">
        <v>162</v>
      </c>
      <c r="C38" s="34" t="s">
        <v>17</v>
      </c>
      <c r="D38" s="13" t="s">
        <v>3</v>
      </c>
      <c r="E38" s="31">
        <v>314.71999999999997</v>
      </c>
      <c r="F38" s="24"/>
      <c r="G38" s="35">
        <f t="shared" si="2"/>
        <v>0</v>
      </c>
    </row>
    <row r="39" spans="1:7" ht="30" x14ac:dyDescent="0.25">
      <c r="A39" s="13">
        <v>37</v>
      </c>
      <c r="B39" s="13" t="s">
        <v>163</v>
      </c>
      <c r="C39" s="34" t="s">
        <v>40</v>
      </c>
      <c r="D39" s="13" t="s">
        <v>3</v>
      </c>
      <c r="E39" s="31">
        <v>306.29000000000002</v>
      </c>
      <c r="F39" s="24"/>
      <c r="G39" s="35">
        <f t="shared" si="2"/>
        <v>0</v>
      </c>
    </row>
    <row r="40" spans="1:7" x14ac:dyDescent="0.25">
      <c r="A40" s="13">
        <v>38</v>
      </c>
      <c r="B40" s="13" t="s">
        <v>164</v>
      </c>
      <c r="C40" s="34" t="s">
        <v>18</v>
      </c>
      <c r="D40" s="13" t="s">
        <v>3</v>
      </c>
      <c r="E40" s="31">
        <v>219.18</v>
      </c>
      <c r="F40" s="24"/>
      <c r="G40" s="35">
        <f t="shared" si="2"/>
        <v>0</v>
      </c>
    </row>
    <row r="41" spans="1:7" x14ac:dyDescent="0.25">
      <c r="A41" s="13">
        <v>39</v>
      </c>
      <c r="B41" s="13" t="s">
        <v>165</v>
      </c>
      <c r="C41" s="34" t="s">
        <v>25</v>
      </c>
      <c r="D41" s="13" t="s">
        <v>6</v>
      </c>
      <c r="E41" s="31">
        <v>84.300000000000011</v>
      </c>
      <c r="F41" s="24"/>
      <c r="G41" s="35">
        <f t="shared" si="2"/>
        <v>0</v>
      </c>
    </row>
    <row r="42" spans="1:7" x14ac:dyDescent="0.25">
      <c r="A42" s="13">
        <v>40</v>
      </c>
      <c r="B42" s="13" t="s">
        <v>166</v>
      </c>
      <c r="C42" s="34" t="s">
        <v>19</v>
      </c>
      <c r="D42" s="13" t="s">
        <v>6</v>
      </c>
      <c r="E42" s="31">
        <v>22.6</v>
      </c>
      <c r="F42" s="24"/>
      <c r="G42" s="35">
        <f t="shared" si="2"/>
        <v>0</v>
      </c>
    </row>
    <row r="43" spans="1:7" x14ac:dyDescent="0.25">
      <c r="A43" s="13">
        <v>41</v>
      </c>
      <c r="B43" s="13" t="s">
        <v>167</v>
      </c>
      <c r="C43" s="34" t="s">
        <v>20</v>
      </c>
      <c r="D43" s="13" t="s">
        <v>6</v>
      </c>
      <c r="E43" s="31">
        <v>56.2</v>
      </c>
      <c r="F43" s="24"/>
      <c r="G43" s="35">
        <f t="shared" si="2"/>
        <v>0</v>
      </c>
    </row>
    <row r="44" spans="1:7" x14ac:dyDescent="0.25">
      <c r="A44" s="13">
        <v>42</v>
      </c>
      <c r="B44" s="13" t="s">
        <v>169</v>
      </c>
      <c r="C44" s="34" t="s">
        <v>65</v>
      </c>
      <c r="D44" s="13" t="s">
        <v>6</v>
      </c>
      <c r="E44" s="31">
        <v>56.2</v>
      </c>
      <c r="F44" s="24"/>
      <c r="G44" s="35">
        <f t="shared" si="2"/>
        <v>0</v>
      </c>
    </row>
    <row r="45" spans="1:7" x14ac:dyDescent="0.25">
      <c r="A45" s="13">
        <v>43</v>
      </c>
      <c r="B45" s="13" t="s">
        <v>170</v>
      </c>
      <c r="C45" s="34" t="s">
        <v>41</v>
      </c>
      <c r="D45" s="13" t="s">
        <v>6</v>
      </c>
      <c r="E45" s="31">
        <v>56.2</v>
      </c>
      <c r="F45" s="24"/>
      <c r="G45" s="35">
        <f t="shared" si="2"/>
        <v>0</v>
      </c>
    </row>
    <row r="46" spans="1:7" x14ac:dyDescent="0.25">
      <c r="A46" s="13">
        <v>44</v>
      </c>
      <c r="B46" s="13" t="s">
        <v>168</v>
      </c>
      <c r="C46" s="34" t="s">
        <v>26</v>
      </c>
      <c r="D46" s="13" t="s">
        <v>6</v>
      </c>
      <c r="E46" s="31">
        <v>0</v>
      </c>
      <c r="F46" s="24"/>
      <c r="G46" s="35">
        <f t="shared" si="2"/>
        <v>0</v>
      </c>
    </row>
    <row r="47" spans="1:7" ht="30" x14ac:dyDescent="0.25">
      <c r="A47" s="13">
        <v>45</v>
      </c>
      <c r="B47" s="13" t="s">
        <v>187</v>
      </c>
      <c r="C47" s="34" t="s">
        <v>29</v>
      </c>
      <c r="D47" s="13" t="s">
        <v>3</v>
      </c>
      <c r="E47" s="31">
        <v>0</v>
      </c>
      <c r="F47" s="24"/>
      <c r="G47" s="35">
        <f t="shared" si="2"/>
        <v>0</v>
      </c>
    </row>
    <row r="48" spans="1:7" x14ac:dyDescent="0.25">
      <c r="A48" s="13">
        <v>46</v>
      </c>
      <c r="B48" s="13" t="s">
        <v>171</v>
      </c>
      <c r="C48" s="34" t="s">
        <v>42</v>
      </c>
      <c r="D48" s="13" t="s">
        <v>2</v>
      </c>
      <c r="E48" s="31">
        <v>14</v>
      </c>
      <c r="F48" s="24"/>
      <c r="G48" s="35">
        <f t="shared" si="2"/>
        <v>0</v>
      </c>
    </row>
    <row r="49" spans="1:11" x14ac:dyDescent="0.25">
      <c r="A49" s="13">
        <v>47</v>
      </c>
      <c r="B49" s="13" t="s">
        <v>172</v>
      </c>
      <c r="C49" s="34" t="s">
        <v>43</v>
      </c>
      <c r="D49" s="13" t="s">
        <v>2</v>
      </c>
      <c r="E49" s="31">
        <v>1</v>
      </c>
      <c r="F49" s="24"/>
      <c r="G49" s="35">
        <f t="shared" si="2"/>
        <v>0</v>
      </c>
    </row>
    <row r="50" spans="1:11" x14ac:dyDescent="0.25">
      <c r="A50" s="13">
        <v>48</v>
      </c>
      <c r="B50" s="13" t="s">
        <v>151</v>
      </c>
      <c r="C50" s="34" t="s">
        <v>38</v>
      </c>
      <c r="D50" s="13" t="s">
        <v>45</v>
      </c>
      <c r="E50" s="31">
        <v>86.786699999999996</v>
      </c>
      <c r="F50" s="24"/>
      <c r="G50" s="35">
        <f t="shared" si="2"/>
        <v>0</v>
      </c>
    </row>
    <row r="51" spans="1:11" ht="15.75" thickBot="1" x14ac:dyDescent="0.3">
      <c r="A51" s="13">
        <v>49</v>
      </c>
      <c r="B51" s="13" t="s">
        <v>175</v>
      </c>
      <c r="C51" s="34" t="s">
        <v>66</v>
      </c>
      <c r="D51" s="13" t="s">
        <v>6</v>
      </c>
      <c r="E51" s="31">
        <v>41.14</v>
      </c>
      <c r="F51" s="24"/>
      <c r="G51" s="35">
        <f t="shared" si="2"/>
        <v>0</v>
      </c>
    </row>
    <row r="52" spans="1:11" ht="16.5" customHeight="1" thickBot="1" x14ac:dyDescent="0.3">
      <c r="A52" s="28" t="s">
        <v>33</v>
      </c>
      <c r="B52" s="5"/>
      <c r="C52" s="29"/>
      <c r="D52" s="5"/>
      <c r="E52" s="5"/>
      <c r="F52" s="24"/>
      <c r="G52" s="5"/>
    </row>
    <row r="53" spans="1:11" ht="15.75" thickBot="1" x14ac:dyDescent="0.3">
      <c r="A53" s="13">
        <v>51</v>
      </c>
      <c r="B53" s="13" t="s">
        <v>188</v>
      </c>
      <c r="C53" s="34" t="s">
        <v>99</v>
      </c>
      <c r="D53" s="13" t="s">
        <v>2</v>
      </c>
      <c r="E53" s="31">
        <v>1</v>
      </c>
      <c r="F53" s="24"/>
      <c r="G53" s="35">
        <f>ROUND(F53*E53,2)</f>
        <v>0</v>
      </c>
      <c r="K53" s="75" t="e">
        <f>(G53+G55)/SUM(G13:G51)</f>
        <v>#DIV/0!</v>
      </c>
    </row>
    <row r="54" spans="1:11" ht="16.5" customHeight="1" thickBot="1" x14ac:dyDescent="0.3">
      <c r="A54" s="28" t="s">
        <v>34</v>
      </c>
      <c r="B54" s="5"/>
      <c r="C54" s="29"/>
      <c r="D54" s="5"/>
      <c r="E54" s="5"/>
      <c r="F54" s="24"/>
      <c r="G54" s="5"/>
    </row>
    <row r="55" spans="1:11" ht="15.75" thickBot="1" x14ac:dyDescent="0.3">
      <c r="A55" s="13">
        <v>54</v>
      </c>
      <c r="B55" s="13" t="s">
        <v>189</v>
      </c>
      <c r="C55" s="34" t="s">
        <v>102</v>
      </c>
      <c r="D55" s="13" t="s">
        <v>2</v>
      </c>
      <c r="E55" s="31">
        <v>1</v>
      </c>
      <c r="F55" s="24"/>
      <c r="G55" s="35">
        <f>ROUND(F55*E55,2)</f>
        <v>0</v>
      </c>
    </row>
    <row r="56" spans="1:11" ht="15.75" thickBot="1" x14ac:dyDescent="0.3">
      <c r="A56" s="17"/>
      <c r="B56" s="18"/>
      <c r="C56" s="19" t="s">
        <v>84</v>
      </c>
      <c r="D56" s="32"/>
      <c r="E56" s="26"/>
      <c r="F56" s="26"/>
      <c r="G56" s="27">
        <f>SUM(G7:G55)</f>
        <v>0</v>
      </c>
    </row>
    <row r="58" spans="1:11" x14ac:dyDescent="0.25">
      <c r="C58" s="108" t="s">
        <v>229</v>
      </c>
    </row>
  </sheetData>
  <mergeCells count="1">
    <mergeCell ref="A1:G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5" orientation="portrait" r:id="rId1"/>
  <headerFooter>
    <oddFooter>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4464CC-1B4D-45ED-B92E-BF7CA0C42018}">
  <sheetPr>
    <tabColor rgb="FFFFC000"/>
  </sheetPr>
  <dimension ref="A1:H53"/>
  <sheetViews>
    <sheetView view="pageBreakPreview" topLeftCell="A25" zoomScale="80" zoomScaleNormal="80" zoomScaleSheetLayoutView="80" workbookViewId="0">
      <selection activeCell="G42" sqref="G42"/>
    </sheetView>
  </sheetViews>
  <sheetFormatPr defaultRowHeight="15" x14ac:dyDescent="0.25"/>
  <cols>
    <col min="1" max="1" width="7" style="41" customWidth="1"/>
    <col min="2" max="2" width="8.85546875" style="41"/>
    <col min="3" max="3" width="41" customWidth="1"/>
    <col min="4" max="4" width="8.85546875" style="2"/>
    <col min="5" max="5" width="10.42578125" style="56" bestFit="1" customWidth="1"/>
    <col min="6" max="6" width="13.7109375" style="20" customWidth="1"/>
    <col min="7" max="7" width="19.42578125" style="20" customWidth="1"/>
    <col min="8" max="8" width="11.5703125" bestFit="1" customWidth="1"/>
    <col min="9" max="9" width="12.5703125" customWidth="1"/>
    <col min="10" max="10" width="12.7109375" bestFit="1" customWidth="1"/>
  </cols>
  <sheetData>
    <row r="1" spans="1:8" ht="30" customHeight="1" x14ac:dyDescent="0.25">
      <c r="A1" s="180" t="s">
        <v>227</v>
      </c>
      <c r="B1" s="180"/>
      <c r="C1" s="180"/>
      <c r="D1" s="180"/>
      <c r="E1" s="180"/>
      <c r="F1" s="180"/>
      <c r="G1" s="180"/>
    </row>
    <row r="2" spans="1:8" x14ac:dyDescent="0.25">
      <c r="A2" s="47" t="s">
        <v>98</v>
      </c>
    </row>
    <row r="3" spans="1:8" ht="15.75" thickBot="1" x14ac:dyDescent="0.3"/>
    <row r="4" spans="1:8" ht="30.75" thickBot="1" x14ac:dyDescent="0.3">
      <c r="A4" s="48" t="s">
        <v>79</v>
      </c>
      <c r="B4" s="50" t="s">
        <v>80</v>
      </c>
      <c r="C4" s="5" t="s">
        <v>0</v>
      </c>
      <c r="D4" s="5" t="s">
        <v>81</v>
      </c>
      <c r="E4" s="51" t="s">
        <v>1</v>
      </c>
      <c r="F4" s="43" t="s">
        <v>89</v>
      </c>
      <c r="G4" s="43" t="s">
        <v>88</v>
      </c>
    </row>
    <row r="5" spans="1:8" ht="15.75" thickBot="1" x14ac:dyDescent="0.3">
      <c r="A5" s="28">
        <v>0</v>
      </c>
      <c r="B5" s="52">
        <v>1</v>
      </c>
      <c r="C5" s="5">
        <v>2</v>
      </c>
      <c r="D5" s="5">
        <v>3</v>
      </c>
      <c r="E5" s="69">
        <v>4</v>
      </c>
      <c r="F5" s="69">
        <v>5</v>
      </c>
      <c r="G5" s="69" t="s">
        <v>312</v>
      </c>
    </row>
    <row r="6" spans="1:8" ht="15.75" thickBot="1" x14ac:dyDescent="0.3">
      <c r="A6" s="28" t="s">
        <v>97</v>
      </c>
      <c r="B6" s="52"/>
      <c r="C6" s="29"/>
      <c r="D6" s="5"/>
      <c r="E6" s="51"/>
      <c r="F6" s="51"/>
      <c r="G6" s="51"/>
    </row>
    <row r="7" spans="1:8" ht="15.75" thickBot="1" x14ac:dyDescent="0.3">
      <c r="A7" s="28" t="s">
        <v>202</v>
      </c>
      <c r="B7" s="52"/>
      <c r="C7" s="29"/>
      <c r="D7" s="5"/>
      <c r="E7" s="51"/>
      <c r="F7" s="51"/>
      <c r="G7" s="51">
        <f>SUM(G8:G11)</f>
        <v>0</v>
      </c>
      <c r="H7" s="88"/>
    </row>
    <row r="8" spans="1:8" ht="26.25" customHeight="1" x14ac:dyDescent="0.25">
      <c r="A8" s="58" t="s">
        <v>190</v>
      </c>
      <c r="B8" s="58"/>
      <c r="C8" s="63"/>
      <c r="D8" s="59" t="s">
        <v>2</v>
      </c>
      <c r="E8" s="37">
        <v>12</v>
      </c>
      <c r="F8" s="87"/>
      <c r="G8" s="70"/>
    </row>
    <row r="9" spans="1:8" ht="26.25" customHeight="1" x14ac:dyDescent="0.25">
      <c r="A9" s="42" t="s">
        <v>191</v>
      </c>
      <c r="B9" s="42"/>
      <c r="C9" s="34"/>
      <c r="D9" s="13" t="s">
        <v>6</v>
      </c>
      <c r="E9" s="31">
        <v>464</v>
      </c>
      <c r="F9" s="87"/>
      <c r="G9" s="70"/>
    </row>
    <row r="10" spans="1:8" ht="18.75" customHeight="1" x14ac:dyDescent="0.25">
      <c r="A10" s="42" t="s">
        <v>192</v>
      </c>
      <c r="B10" s="42"/>
      <c r="C10" s="34"/>
      <c r="D10" s="13" t="s">
        <v>2</v>
      </c>
      <c r="E10" s="31">
        <v>1</v>
      </c>
      <c r="F10" s="87"/>
      <c r="G10" s="70"/>
    </row>
    <row r="11" spans="1:8" ht="18.75" customHeight="1" thickBot="1" x14ac:dyDescent="0.3">
      <c r="A11" s="42" t="s">
        <v>193</v>
      </c>
      <c r="B11" s="83"/>
      <c r="C11" s="90"/>
      <c r="D11" s="85" t="s">
        <v>2</v>
      </c>
      <c r="E11" s="31">
        <v>4</v>
      </c>
      <c r="F11" s="87"/>
      <c r="G11" s="70"/>
    </row>
    <row r="12" spans="1:8" ht="15.75" thickBot="1" x14ac:dyDescent="0.3">
      <c r="A12" s="28" t="s">
        <v>203</v>
      </c>
      <c r="B12" s="52"/>
      <c r="C12" s="29"/>
      <c r="D12" s="5"/>
      <c r="E12" s="51"/>
      <c r="F12" s="87"/>
      <c r="G12" s="51">
        <f>SUM(G13:G16)</f>
        <v>0</v>
      </c>
      <c r="H12" s="88"/>
    </row>
    <row r="13" spans="1:8" ht="26.25" customHeight="1" x14ac:dyDescent="0.25">
      <c r="A13" s="58" t="s">
        <v>194</v>
      </c>
      <c r="B13" s="58"/>
      <c r="C13" s="84"/>
      <c r="D13" s="59" t="s">
        <v>2</v>
      </c>
      <c r="E13" s="39">
        <v>10</v>
      </c>
      <c r="F13" s="87"/>
      <c r="G13" s="70"/>
    </row>
    <row r="14" spans="1:8" ht="26.25" customHeight="1" x14ac:dyDescent="0.25">
      <c r="A14" s="42" t="s">
        <v>195</v>
      </c>
      <c r="B14" s="42"/>
      <c r="C14" s="34"/>
      <c r="D14" s="13" t="s">
        <v>6</v>
      </c>
      <c r="E14" s="31">
        <v>390</v>
      </c>
      <c r="F14" s="87"/>
      <c r="G14" s="70"/>
    </row>
    <row r="15" spans="1:8" ht="18.75" customHeight="1" x14ac:dyDescent="0.25">
      <c r="A15" s="42" t="s">
        <v>196</v>
      </c>
      <c r="B15" s="42"/>
      <c r="C15" s="61"/>
      <c r="D15" s="13" t="s">
        <v>2</v>
      </c>
      <c r="E15" s="62">
        <v>1</v>
      </c>
      <c r="F15" s="87"/>
      <c r="G15" s="70"/>
    </row>
    <row r="16" spans="1:8" ht="18.75" customHeight="1" thickBot="1" x14ac:dyDescent="0.3">
      <c r="A16" s="42" t="s">
        <v>197</v>
      </c>
      <c r="B16" s="83"/>
      <c r="C16" s="90"/>
      <c r="D16" s="85" t="s">
        <v>2</v>
      </c>
      <c r="E16" s="31">
        <v>3</v>
      </c>
      <c r="F16" s="87"/>
      <c r="G16" s="70"/>
    </row>
    <row r="17" spans="1:8" ht="16.5" customHeight="1" thickBot="1" x14ac:dyDescent="0.3">
      <c r="A17" s="28" t="s">
        <v>204</v>
      </c>
      <c r="B17" s="52"/>
      <c r="C17" s="29"/>
      <c r="D17" s="5"/>
      <c r="E17" s="51"/>
      <c r="F17" s="87"/>
      <c r="G17" s="51">
        <f>SUM(G18:G21)</f>
        <v>0</v>
      </c>
      <c r="H17" s="89"/>
    </row>
    <row r="18" spans="1:8" ht="26.25" customHeight="1" x14ac:dyDescent="0.25">
      <c r="A18" s="58" t="s">
        <v>198</v>
      </c>
      <c r="B18" s="63"/>
      <c r="C18" s="84"/>
      <c r="D18" s="59" t="s">
        <v>2</v>
      </c>
      <c r="E18" s="39">
        <v>10</v>
      </c>
      <c r="F18" s="87"/>
      <c r="G18" s="70"/>
    </row>
    <row r="19" spans="1:8" ht="26.25" customHeight="1" x14ac:dyDescent="0.25">
      <c r="A19" s="42" t="s">
        <v>199</v>
      </c>
      <c r="B19" s="42"/>
      <c r="C19" s="34"/>
      <c r="D19" s="13" t="s">
        <v>6</v>
      </c>
      <c r="E19" s="31">
        <v>366</v>
      </c>
      <c r="F19" s="87"/>
      <c r="G19" s="70"/>
    </row>
    <row r="20" spans="1:8" ht="18.75" customHeight="1" x14ac:dyDescent="0.25">
      <c r="A20" s="42" t="s">
        <v>200</v>
      </c>
      <c r="B20" s="42"/>
      <c r="C20" s="34"/>
      <c r="D20" s="13" t="s">
        <v>2</v>
      </c>
      <c r="E20" s="62">
        <v>1</v>
      </c>
      <c r="F20" s="87"/>
      <c r="G20" s="70"/>
    </row>
    <row r="21" spans="1:8" ht="15.75" thickBot="1" x14ac:dyDescent="0.3">
      <c r="A21" s="42" t="s">
        <v>201</v>
      </c>
      <c r="B21" s="40"/>
      <c r="C21" s="38"/>
      <c r="D21" s="85" t="s">
        <v>2</v>
      </c>
      <c r="E21" s="31">
        <v>4</v>
      </c>
      <c r="F21" s="87"/>
      <c r="G21" s="70"/>
    </row>
    <row r="22" spans="1:8" ht="16.5" customHeight="1" thickBot="1" x14ac:dyDescent="0.3">
      <c r="A22" s="28" t="s">
        <v>205</v>
      </c>
      <c r="B22" s="52"/>
      <c r="C22" s="29"/>
      <c r="D22" s="5"/>
      <c r="E22" s="51"/>
      <c r="F22" s="87"/>
      <c r="G22" s="51">
        <f>SUM(G23:G26)</f>
        <v>0</v>
      </c>
      <c r="H22" s="89"/>
    </row>
    <row r="23" spans="1:8" ht="26.25" customHeight="1" x14ac:dyDescent="0.25">
      <c r="A23" s="58" t="s">
        <v>206</v>
      </c>
      <c r="B23" s="60"/>
      <c r="C23" s="61"/>
      <c r="D23" s="59" t="s">
        <v>2</v>
      </c>
      <c r="E23" s="62">
        <v>10</v>
      </c>
      <c r="F23" s="87"/>
      <c r="G23" s="70"/>
    </row>
    <row r="24" spans="1:8" ht="26.25" customHeight="1" x14ac:dyDescent="0.25">
      <c r="A24" s="42" t="s">
        <v>207</v>
      </c>
      <c r="B24" s="42"/>
      <c r="C24" s="34"/>
      <c r="D24" s="13" t="s">
        <v>6</v>
      </c>
      <c r="E24" s="31">
        <v>352</v>
      </c>
      <c r="F24" s="87"/>
      <c r="G24" s="70"/>
    </row>
    <row r="25" spans="1:8" ht="18.75" customHeight="1" x14ac:dyDescent="0.25">
      <c r="A25" s="42" t="s">
        <v>208</v>
      </c>
      <c r="B25" s="42"/>
      <c r="C25" s="34"/>
      <c r="D25" s="13" t="s">
        <v>2</v>
      </c>
      <c r="E25" s="31">
        <v>1</v>
      </c>
      <c r="F25" s="87"/>
      <c r="G25" s="70"/>
    </row>
    <row r="26" spans="1:8" ht="15.75" thickBot="1" x14ac:dyDescent="0.3">
      <c r="A26" s="42" t="s">
        <v>209</v>
      </c>
      <c r="B26" s="40"/>
      <c r="C26" s="38"/>
      <c r="D26" s="85" t="s">
        <v>2</v>
      </c>
      <c r="E26" s="39">
        <v>4</v>
      </c>
      <c r="F26" s="87"/>
      <c r="G26" s="70"/>
    </row>
    <row r="27" spans="1:8" ht="16.5" customHeight="1" thickBot="1" x14ac:dyDescent="0.3">
      <c r="A27" s="28" t="s">
        <v>210</v>
      </c>
      <c r="B27" s="52"/>
      <c r="C27" s="29"/>
      <c r="D27" s="5"/>
      <c r="E27" s="51"/>
      <c r="F27" s="87"/>
      <c r="G27" s="51">
        <f>SUM(G28:G31)</f>
        <v>0</v>
      </c>
      <c r="H27" s="89"/>
    </row>
    <row r="28" spans="1:8" ht="26.25" customHeight="1" x14ac:dyDescent="0.25">
      <c r="A28" s="58" t="s">
        <v>211</v>
      </c>
      <c r="B28" s="83"/>
      <c r="C28" s="84"/>
      <c r="D28" s="59" t="s">
        <v>2</v>
      </c>
      <c r="E28" s="86">
        <v>19</v>
      </c>
      <c r="F28" s="87"/>
      <c r="G28" s="70"/>
    </row>
    <row r="29" spans="1:8" ht="26.25" customHeight="1" x14ac:dyDescent="0.25">
      <c r="A29" s="42" t="s">
        <v>212</v>
      </c>
      <c r="B29" s="42"/>
      <c r="C29" s="34"/>
      <c r="D29" s="13" t="s">
        <v>6</v>
      </c>
      <c r="E29" s="31">
        <v>627</v>
      </c>
      <c r="F29" s="87"/>
      <c r="G29" s="70"/>
    </row>
    <row r="30" spans="1:8" ht="18.75" customHeight="1" x14ac:dyDescent="0.25">
      <c r="A30" s="42" t="s">
        <v>213</v>
      </c>
      <c r="B30" s="42"/>
      <c r="C30" s="34"/>
      <c r="D30" s="13" t="s">
        <v>2</v>
      </c>
      <c r="E30" s="31">
        <v>1</v>
      </c>
      <c r="F30" s="87"/>
      <c r="G30" s="70"/>
    </row>
    <row r="31" spans="1:8" ht="15.75" thickBot="1" x14ac:dyDescent="0.3">
      <c r="A31" s="42" t="s">
        <v>214</v>
      </c>
      <c r="B31" s="40"/>
      <c r="C31" s="38"/>
      <c r="D31" s="85" t="s">
        <v>2</v>
      </c>
      <c r="E31" s="39">
        <v>4</v>
      </c>
      <c r="F31" s="87"/>
      <c r="G31" s="70"/>
    </row>
    <row r="32" spans="1:8" ht="16.5" customHeight="1" thickBot="1" x14ac:dyDescent="0.3">
      <c r="A32" s="28" t="s">
        <v>215</v>
      </c>
      <c r="B32" s="52"/>
      <c r="C32" s="29"/>
      <c r="D32" s="5"/>
      <c r="E32" s="51"/>
      <c r="F32" s="87"/>
      <c r="G32" s="51">
        <f>SUM(G33:G36)</f>
        <v>0</v>
      </c>
      <c r="H32" s="89"/>
    </row>
    <row r="33" spans="1:8" ht="26.25" customHeight="1" x14ac:dyDescent="0.25">
      <c r="A33" s="58" t="s">
        <v>216</v>
      </c>
      <c r="B33" s="83"/>
      <c r="C33" s="84"/>
      <c r="D33" s="59" t="s">
        <v>2</v>
      </c>
      <c r="E33" s="86">
        <v>9</v>
      </c>
      <c r="F33" s="87"/>
      <c r="G33" s="70"/>
    </row>
    <row r="34" spans="1:8" ht="26.25" customHeight="1" x14ac:dyDescent="0.25">
      <c r="A34" s="42" t="s">
        <v>217</v>
      </c>
      <c r="B34" s="42"/>
      <c r="C34" s="34"/>
      <c r="D34" s="13" t="s">
        <v>6</v>
      </c>
      <c r="E34" s="31">
        <v>300</v>
      </c>
      <c r="F34" s="87"/>
      <c r="G34" s="70"/>
    </row>
    <row r="35" spans="1:8" ht="18.75" customHeight="1" x14ac:dyDescent="0.25">
      <c r="A35" s="42" t="s">
        <v>218</v>
      </c>
      <c r="B35" s="42"/>
      <c r="C35" s="34"/>
      <c r="D35" s="13" t="s">
        <v>2</v>
      </c>
      <c r="E35" s="31">
        <v>1</v>
      </c>
      <c r="F35" s="87"/>
      <c r="G35" s="70"/>
    </row>
    <row r="36" spans="1:8" ht="15.75" thickBot="1" x14ac:dyDescent="0.3">
      <c r="A36" s="42" t="s">
        <v>219</v>
      </c>
      <c r="B36" s="40"/>
      <c r="C36" s="38"/>
      <c r="D36" s="85" t="s">
        <v>2</v>
      </c>
      <c r="E36" s="39">
        <v>4</v>
      </c>
      <c r="F36" s="87"/>
      <c r="G36" s="70"/>
    </row>
    <row r="37" spans="1:8" ht="16.5" customHeight="1" thickBot="1" x14ac:dyDescent="0.3">
      <c r="A37" s="44" t="s">
        <v>224</v>
      </c>
      <c r="B37" s="54"/>
      <c r="C37" s="46"/>
      <c r="D37" s="45"/>
      <c r="E37" s="57"/>
      <c r="F37" s="87"/>
      <c r="G37" s="51">
        <f>SUM(G38:G41)</f>
        <v>0</v>
      </c>
      <c r="H37" s="89"/>
    </row>
    <row r="38" spans="1:8" ht="26.25" customHeight="1" x14ac:dyDescent="0.25">
      <c r="A38" s="58" t="s">
        <v>220</v>
      </c>
      <c r="B38" s="83"/>
      <c r="C38" s="84"/>
      <c r="D38" s="59" t="s">
        <v>2</v>
      </c>
      <c r="E38" s="37">
        <v>15</v>
      </c>
      <c r="F38" s="87"/>
      <c r="G38" s="70"/>
    </row>
    <row r="39" spans="1:8" ht="26.25" customHeight="1" x14ac:dyDescent="0.25">
      <c r="A39" s="42" t="s">
        <v>221</v>
      </c>
      <c r="B39" s="42"/>
      <c r="C39" s="34"/>
      <c r="D39" s="91" t="s">
        <v>6</v>
      </c>
      <c r="E39" s="39">
        <v>480</v>
      </c>
      <c r="F39" s="87"/>
      <c r="G39" s="70"/>
    </row>
    <row r="40" spans="1:8" ht="18.75" customHeight="1" x14ac:dyDescent="0.25">
      <c r="A40" s="42" t="s">
        <v>222</v>
      </c>
      <c r="B40" s="42"/>
      <c r="C40" s="34"/>
      <c r="D40" s="13" t="s">
        <v>2</v>
      </c>
      <c r="E40" s="31">
        <v>1</v>
      </c>
      <c r="F40" s="87"/>
      <c r="G40" s="70"/>
    </row>
    <row r="41" spans="1:8" ht="15.75" thickBot="1" x14ac:dyDescent="0.3">
      <c r="A41" s="42" t="s">
        <v>223</v>
      </c>
      <c r="B41" s="40"/>
      <c r="C41" s="38"/>
      <c r="D41" s="85" t="s">
        <v>2</v>
      </c>
      <c r="E41" s="31">
        <v>3</v>
      </c>
      <c r="F41" s="87"/>
      <c r="G41" s="70"/>
    </row>
    <row r="42" spans="1:8" ht="15.75" thickBot="1" x14ac:dyDescent="0.3">
      <c r="A42" s="49"/>
      <c r="B42" s="55"/>
      <c r="C42" s="19" t="s">
        <v>84</v>
      </c>
      <c r="D42" s="32"/>
      <c r="E42" s="26"/>
      <c r="F42" s="79"/>
      <c r="G42" s="27">
        <f>G37+G32+G27+G22+G17+G12+G7</f>
        <v>0</v>
      </c>
    </row>
    <row r="44" spans="1:8" x14ac:dyDescent="0.25">
      <c r="C44" s="108" t="s">
        <v>229</v>
      </c>
    </row>
    <row r="46" spans="1:8" ht="15.75" customHeight="1" x14ac:dyDescent="0.25"/>
    <row r="49" ht="15" customHeight="1" x14ac:dyDescent="0.25"/>
    <row r="52" ht="15.75" customHeight="1" x14ac:dyDescent="0.25"/>
    <row r="53" ht="15.75" customHeight="1" x14ac:dyDescent="0.25"/>
  </sheetData>
  <mergeCells count="1">
    <mergeCell ref="A1:G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9" orientation="portrait" r:id="rId1"/>
  <headerFooter>
    <oddFooter>Page &amp;P of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F47D77-2F38-449D-8C85-6A4C312A3B2A}">
  <sheetPr>
    <tabColor rgb="FFFFC000"/>
  </sheetPr>
  <dimension ref="A2:G25"/>
  <sheetViews>
    <sheetView tabSelected="1" view="pageBreakPreview" zoomScale="107" zoomScaleNormal="100" zoomScaleSheetLayoutView="107" workbookViewId="0">
      <selection activeCell="D4" sqref="D4"/>
    </sheetView>
  </sheetViews>
  <sheetFormatPr defaultRowHeight="15" x14ac:dyDescent="0.25"/>
  <cols>
    <col min="1" max="1" width="8.28515625" customWidth="1"/>
    <col min="2" max="2" width="73.5703125" customWidth="1"/>
    <col min="3" max="3" width="11.85546875" customWidth="1"/>
    <col min="4" max="5" width="9.7109375" customWidth="1"/>
  </cols>
  <sheetData>
    <row r="2" spans="1:7" ht="38.25" customHeight="1" x14ac:dyDescent="0.25">
      <c r="A2" s="180" t="s">
        <v>227</v>
      </c>
      <c r="B2" s="180"/>
      <c r="C2" s="180"/>
      <c r="D2" s="180"/>
      <c r="E2" s="180"/>
      <c r="F2" s="180"/>
      <c r="G2" s="178"/>
    </row>
    <row r="3" spans="1:7" x14ac:dyDescent="0.25">
      <c r="A3" s="192" t="s">
        <v>104</v>
      </c>
      <c r="B3" s="192"/>
    </row>
    <row r="4" spans="1:7" x14ac:dyDescent="0.25">
      <c r="A4" s="14"/>
      <c r="B4" s="14"/>
    </row>
    <row r="5" spans="1:7" x14ac:dyDescent="0.25">
      <c r="A5" s="179"/>
      <c r="B5" s="179"/>
    </row>
    <row r="6" spans="1:7" ht="15.75" thickBot="1" x14ac:dyDescent="0.3"/>
    <row r="7" spans="1:7" ht="60" x14ac:dyDescent="0.25">
      <c r="A7" s="73" t="s">
        <v>79</v>
      </c>
      <c r="B7" s="53" t="s">
        <v>105</v>
      </c>
      <c r="C7" s="53" t="s">
        <v>81</v>
      </c>
      <c r="D7" s="92" t="s">
        <v>1</v>
      </c>
      <c r="E7" s="93" t="s">
        <v>89</v>
      </c>
      <c r="F7" s="93" t="s">
        <v>88</v>
      </c>
    </row>
    <row r="8" spans="1:7" x14ac:dyDescent="0.25">
      <c r="A8" s="81">
        <v>1</v>
      </c>
      <c r="B8" s="72">
        <v>2</v>
      </c>
      <c r="C8" s="72">
        <v>3</v>
      </c>
      <c r="D8" s="94">
        <v>4</v>
      </c>
      <c r="E8" s="94">
        <v>5</v>
      </c>
      <c r="F8" s="94" t="s">
        <v>312</v>
      </c>
    </row>
    <row r="9" spans="1:7" ht="31.9" customHeight="1" x14ac:dyDescent="0.25">
      <c r="A9" s="68">
        <v>1</v>
      </c>
      <c r="B9" s="64" t="s">
        <v>106</v>
      </c>
      <c r="C9" s="95" t="s">
        <v>225</v>
      </c>
      <c r="D9" s="30">
        <v>1</v>
      </c>
      <c r="E9" s="30"/>
      <c r="F9" s="30"/>
    </row>
    <row r="10" spans="1:7" ht="25.5" x14ac:dyDescent="0.25">
      <c r="A10" s="68">
        <v>2</v>
      </c>
      <c r="B10" s="64" t="s">
        <v>107</v>
      </c>
      <c r="C10" s="95" t="s">
        <v>225</v>
      </c>
      <c r="D10" s="30">
        <v>1</v>
      </c>
      <c r="E10" s="30"/>
      <c r="F10" s="30"/>
    </row>
    <row r="11" spans="1:7" ht="25.5" x14ac:dyDescent="0.25">
      <c r="A11" s="68">
        <v>3</v>
      </c>
      <c r="B11" s="64" t="s">
        <v>108</v>
      </c>
      <c r="C11" s="95" t="s">
        <v>225</v>
      </c>
      <c r="D11" s="30">
        <v>1</v>
      </c>
      <c r="E11" s="30"/>
      <c r="F11" s="30"/>
    </row>
    <row r="12" spans="1:7" x14ac:dyDescent="0.25">
      <c r="A12" s="68">
        <v>4</v>
      </c>
      <c r="B12" s="64" t="s">
        <v>109</v>
      </c>
      <c r="C12" s="95" t="s">
        <v>225</v>
      </c>
      <c r="D12" s="30">
        <v>1</v>
      </c>
      <c r="E12" s="30"/>
      <c r="F12" s="30"/>
    </row>
    <row r="13" spans="1:7" ht="25.5" x14ac:dyDescent="0.25">
      <c r="A13" s="68">
        <v>5</v>
      </c>
      <c r="B13" s="64" t="s">
        <v>110</v>
      </c>
      <c r="C13" s="95" t="s">
        <v>225</v>
      </c>
      <c r="D13" s="30">
        <v>1</v>
      </c>
      <c r="E13" s="30"/>
      <c r="F13" s="30"/>
    </row>
    <row r="14" spans="1:7" ht="25.5" x14ac:dyDescent="0.25">
      <c r="A14" s="68">
        <v>6</v>
      </c>
      <c r="B14" s="64" t="s">
        <v>111</v>
      </c>
      <c r="C14" s="95" t="s">
        <v>225</v>
      </c>
      <c r="D14" s="30">
        <v>1</v>
      </c>
      <c r="E14" s="30"/>
      <c r="F14" s="30"/>
    </row>
    <row r="15" spans="1:7" ht="25.5" x14ac:dyDescent="0.25">
      <c r="A15" s="68">
        <v>7</v>
      </c>
      <c r="B15" s="64" t="s">
        <v>112</v>
      </c>
      <c r="C15" s="95" t="s">
        <v>225</v>
      </c>
      <c r="D15" s="30">
        <v>1</v>
      </c>
      <c r="E15" s="30"/>
      <c r="F15" s="30"/>
    </row>
    <row r="16" spans="1:7" ht="51" x14ac:dyDescent="0.25">
      <c r="A16" s="68">
        <v>8</v>
      </c>
      <c r="B16" s="64" t="s">
        <v>113</v>
      </c>
      <c r="C16" s="95" t="s">
        <v>225</v>
      </c>
      <c r="D16" s="30">
        <v>1</v>
      </c>
      <c r="E16" s="30"/>
      <c r="F16" s="30"/>
    </row>
    <row r="17" spans="1:6" ht="25.5" x14ac:dyDescent="0.25">
      <c r="A17" s="68">
        <v>9</v>
      </c>
      <c r="B17" s="64" t="s">
        <v>114</v>
      </c>
      <c r="C17" s="95" t="s">
        <v>225</v>
      </c>
      <c r="D17" s="30">
        <v>1</v>
      </c>
      <c r="E17" s="30"/>
      <c r="F17" s="30"/>
    </row>
    <row r="18" spans="1:6" ht="25.5" x14ac:dyDescent="0.25">
      <c r="A18" s="68">
        <v>10</v>
      </c>
      <c r="B18" s="64" t="s">
        <v>115</v>
      </c>
      <c r="C18" s="95" t="s">
        <v>225</v>
      </c>
      <c r="D18" s="30">
        <v>1</v>
      </c>
      <c r="E18" s="30"/>
      <c r="F18" s="30"/>
    </row>
    <row r="19" spans="1:6" ht="38.25" x14ac:dyDescent="0.25">
      <c r="A19" s="68">
        <v>11</v>
      </c>
      <c r="B19" s="64" t="s">
        <v>116</v>
      </c>
      <c r="C19" s="95" t="s">
        <v>225</v>
      </c>
      <c r="D19" s="30">
        <v>1</v>
      </c>
      <c r="E19" s="30"/>
      <c r="F19" s="30"/>
    </row>
    <row r="20" spans="1:6" ht="25.5" x14ac:dyDescent="0.25">
      <c r="A20" s="68">
        <v>12</v>
      </c>
      <c r="B20" s="64" t="s">
        <v>117</v>
      </c>
      <c r="C20" s="95" t="s">
        <v>225</v>
      </c>
      <c r="D20" s="30">
        <v>1</v>
      </c>
      <c r="E20" s="30"/>
      <c r="F20" s="30"/>
    </row>
    <row r="21" spans="1:6" ht="25.5" x14ac:dyDescent="0.25">
      <c r="A21" s="68">
        <v>13</v>
      </c>
      <c r="B21" s="64" t="s">
        <v>118</v>
      </c>
      <c r="C21" s="95" t="s">
        <v>225</v>
      </c>
      <c r="D21" s="30">
        <v>1</v>
      </c>
      <c r="E21" s="30"/>
      <c r="F21" s="30"/>
    </row>
    <row r="22" spans="1:6" ht="38.25" x14ac:dyDescent="0.25">
      <c r="A22" s="68">
        <v>14</v>
      </c>
      <c r="B22" s="64" t="s">
        <v>119</v>
      </c>
      <c r="C22" s="95" t="s">
        <v>225</v>
      </c>
      <c r="D22" s="30">
        <v>1</v>
      </c>
      <c r="E22" s="30"/>
      <c r="F22" s="30"/>
    </row>
    <row r="23" spans="1:6" ht="15.75" thickBot="1" x14ac:dyDescent="0.3">
      <c r="A23" s="36"/>
      <c r="B23" s="96" t="s">
        <v>84</v>
      </c>
      <c r="C23" s="97">
        <f>SUM(C9:C22)</f>
        <v>0</v>
      </c>
      <c r="D23" s="30"/>
      <c r="E23" s="30"/>
      <c r="F23" s="30">
        <f>SUM(F9:F22)</f>
        <v>0</v>
      </c>
    </row>
    <row r="25" spans="1:6" x14ac:dyDescent="0.25">
      <c r="B25" s="108" t="s">
        <v>229</v>
      </c>
    </row>
  </sheetData>
  <mergeCells count="3">
    <mergeCell ref="A3:B3"/>
    <mergeCell ref="A5:B5"/>
    <mergeCell ref="A2:F2"/>
  </mergeCells>
  <pageMargins left="0.7" right="0.7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8</vt:i4>
      </vt:variant>
      <vt:variant>
        <vt:lpstr>Zone denumite</vt:lpstr>
      </vt:variant>
      <vt:variant>
        <vt:i4>7</vt:i4>
      </vt:variant>
    </vt:vector>
  </HeadingPairs>
  <TitlesOfParts>
    <vt:vector size="15" baseType="lpstr">
      <vt:lpstr>00.Centralizator</vt:lpstr>
      <vt:lpstr>Articole generale</vt:lpstr>
      <vt:lpstr>Rezerve de implementare</vt:lpstr>
      <vt:lpstr>01.Hidro</vt:lpstr>
      <vt:lpstr>02.Pod km 19+083</vt:lpstr>
      <vt:lpstr>03.Pod km 49+353</vt:lpstr>
      <vt:lpstr>04. Iluminat ext intersectii</vt:lpstr>
      <vt:lpstr>05. Relocare retele electrice</vt:lpstr>
      <vt:lpstr>'00.Centralizator'!Zona_de_imprimat</vt:lpstr>
      <vt:lpstr>'01.Hidro'!Zona_de_imprimat</vt:lpstr>
      <vt:lpstr>'02.Pod km 19+083'!Zona_de_imprimat</vt:lpstr>
      <vt:lpstr>'03.Pod km 49+353'!Zona_de_imprimat</vt:lpstr>
      <vt:lpstr>'04. Iluminat ext intersectii'!Zona_de_imprimat</vt:lpstr>
      <vt:lpstr>'05. Relocare retele electrice'!Zona_de_imprimat</vt:lpstr>
      <vt:lpstr>'Rezerve de implementare'!Zona_de_imprimat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2025-11-21T08:26:15Z</dcterms:modified>
</cp:coreProperties>
</file>